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4F20C14-BB0B-4015-A5B1-6E555D73E87A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ARALIK 2025" sheetId="9" r:id="rId1"/>
    <sheet name="OCAK 2026" sheetId="10" r:id="rId2"/>
    <sheet name="ŞUBAT 2026" sheetId="11" r:id="rId3"/>
    <sheet name="MART 2026" sheetId="12" r:id="rId4"/>
    <sheet name="NİSAN 2026" sheetId="13" r:id="rId5"/>
    <sheet name="MAYIS 2026" sheetId="14" r:id="rId6"/>
    <sheet name="HAZİRAN 2026" sheetId="15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4" i="11" l="1"/>
  <c r="N36" i="10"/>
  <c r="M23" i="10"/>
  <c r="V27" i="13"/>
  <c r="U25" i="13"/>
  <c r="U24" i="13"/>
  <c r="T25" i="13"/>
  <c r="T24" i="13"/>
  <c r="S24" i="13"/>
  <c r="V24" i="13"/>
  <c r="S25" i="13"/>
  <c r="O32" i="12"/>
  <c r="O31" i="12"/>
  <c r="R24" i="12"/>
  <c r="V25" i="13" l="1"/>
  <c r="S24" i="12"/>
  <c r="T24" i="12" s="1"/>
  <c r="N1" i="14" l="1"/>
  <c r="N1" i="13"/>
  <c r="N1" i="12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AC2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AC2" i="14"/>
  <c r="N1" i="11"/>
  <c r="N1" i="10"/>
  <c r="Q9" i="10"/>
  <c r="Q8" i="10"/>
  <c r="Q7" i="10"/>
  <c r="Q6" i="10"/>
  <c r="Q5" i="10"/>
  <c r="Q4" i="10"/>
  <c r="Q3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AC2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C35" i="9"/>
  <c r="F37" i="13" l="1"/>
  <c r="J36" i="13" s="1"/>
  <c r="F37" i="15"/>
  <c r="F37" i="14"/>
  <c r="F37" i="12"/>
  <c r="J36" i="12" s="1"/>
  <c r="J36" i="15"/>
  <c r="J36" i="14"/>
  <c r="F37" i="11"/>
  <c r="J36" i="11" s="1"/>
  <c r="AC2" i="10"/>
  <c r="AC2" i="9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7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J37" i="15" l="1"/>
  <c r="J37" i="14"/>
  <c r="L36" i="14"/>
  <c r="J37" i="13"/>
  <c r="L36" i="13" s="1"/>
  <c r="J37" i="12"/>
  <c r="L36" i="12" s="1"/>
  <c r="J37" i="11"/>
  <c r="L36" i="11" s="1"/>
  <c r="F37" i="10"/>
  <c r="J36" i="10" s="1"/>
  <c r="F37" i="9"/>
  <c r="L36" i="15" l="1"/>
  <c r="J37" i="10"/>
  <c r="L36" i="10" s="1"/>
  <c r="J36" i="9"/>
  <c r="J35" i="9"/>
  <c r="J37" i="9" l="1"/>
  <c r="J39" i="9" s="1"/>
  <c r="J7" i="10" s="1"/>
  <c r="J35" i="10" s="1"/>
  <c r="J39" i="10" s="1"/>
  <c r="J7" i="11" s="1"/>
  <c r="J35" i="11" s="1"/>
  <c r="J39" i="11" s="1"/>
  <c r="J7" i="12" s="1"/>
  <c r="J35" i="12" s="1"/>
  <c r="J39" i="12" s="1"/>
  <c r="J7" i="13" s="1"/>
  <c r="J35" i="13" s="1"/>
  <c r="J39" i="13" s="1"/>
  <c r="J7" i="14" s="1"/>
  <c r="J35" i="14" s="1"/>
  <c r="J39" i="14" s="1"/>
  <c r="J7" i="15" s="1"/>
  <c r="J35" i="15" s="1"/>
  <c r="J39" i="15" s="1"/>
  <c r="L36" i="9" l="1"/>
</calcChain>
</file>

<file path=xl/sharedStrings.xml><?xml version="1.0" encoding="utf-8"?>
<sst xmlns="http://schemas.openxmlformats.org/spreadsheetml/2006/main" count="406" uniqueCount="81">
  <si>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</si>
  <si>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</si>
  <si>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</si>
  <si>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</si>
  <si>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</si>
  <si>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</si>
  <si>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</si>
  <si>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</si>
  <si>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</si>
  <si>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</si>
  <si>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</si>
  <si>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</si>
  <si>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</si>
  <si>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</si>
  <si>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</si>
  <si>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</si>
  <si>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</si>
  <si>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</si>
  <si>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</si>
  <si>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</si>
  <si>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</si>
  <si>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</si>
  <si>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</si>
  <si>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</si>
  <si>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</si>
  <si>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</si>
  <si>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</si>
  <si>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</si>
  <si>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</si>
  <si>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</si>
  <si>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</si>
  <si>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SINIRLI SORUMLU EMİRGAZİ MERKEZ MAHALLELERİ TAR. KALK. KOOP.</t>
  </si>
  <si>
    <t>V.EYYÜPAĞA</t>
  </si>
  <si>
    <t>H.EYYÜPAĞA</t>
  </si>
  <si>
    <t>Z.EYYÜPAĞA</t>
  </si>
  <si>
    <t>Satış</t>
  </si>
  <si>
    <t>ABALIOĞLU GÖZDE PLUS SÜT YEMİ</t>
  </si>
  <si>
    <t>AD</t>
  </si>
  <si>
    <t>ABALIOĞLU GÖZDE SÜT YEMİ PLT</t>
  </si>
  <si>
    <t>ABALIOĞLU GÜÇLÜ BUZAĞI BÜYÜTME PLT</t>
  </si>
  <si>
    <t>YMF</t>
  </si>
  <si>
    <t>Ocak Süt Ödemesine İstinaden Kart Çekecek</t>
  </si>
  <si>
    <t>YEMCİ BEY BUZAĞI BÜYÜTME</t>
  </si>
  <si>
    <t>YEMCİ BEY SÜT 19 PRENSES YEMİ PELET</t>
  </si>
  <si>
    <t>YEMCİ BEY SÜT PİK YEMİ</t>
  </si>
  <si>
    <t>AVANSLAR</t>
  </si>
  <si>
    <t>OCAK SÜTÜ</t>
  </si>
  <si>
    <t>1. TAKSİT</t>
  </si>
  <si>
    <t>ŞUBAT SÜTÜ</t>
  </si>
  <si>
    <t>MART SÜTÜ</t>
  </si>
  <si>
    <t>NİSAN SÜTÜ</t>
  </si>
  <si>
    <t>MAYIS SÜTÜ</t>
  </si>
  <si>
    <t>HAZİRAN SÜT</t>
  </si>
  <si>
    <t>2.TAKSİT</t>
  </si>
  <si>
    <t>3.TAKSİT</t>
  </si>
  <si>
    <t>4.TAKSİT</t>
  </si>
  <si>
    <t>5.TAKSİT</t>
  </si>
  <si>
    <t>6.TAKSİT</t>
  </si>
  <si>
    <t>OCAK SÜTÜ 1.TAKSİT</t>
  </si>
  <si>
    <t>ŞUBAT SÜTÜ 2.TAKSİT</t>
  </si>
  <si>
    <t>MART SÜTÜ 3.TAKSİT</t>
  </si>
  <si>
    <t>NİSAN SÜTÜ 4.TAKSİT</t>
  </si>
  <si>
    <t>HAZİRAN SÜTÜ 6.TAKSİT</t>
  </si>
  <si>
    <t>K.EYYÜPAĞA</t>
  </si>
  <si>
    <t>YAPILCAN TİCARET K.K. ÇEKİMİ</t>
  </si>
  <si>
    <t xml:space="preserve">Z.KATILIM </t>
  </si>
  <si>
    <t>SU 304 LT</t>
  </si>
  <si>
    <t>V.EYÜPAĞA</t>
  </si>
  <si>
    <t>Z.K.EYYÜPAĞA</t>
  </si>
  <si>
    <t>Z.KATILIM</t>
  </si>
  <si>
    <t>KALAN MAYIS-HAZİRAN TAKSİT</t>
  </si>
  <si>
    <t>Su</t>
  </si>
  <si>
    <t>EMİRGAZİ KOOP.</t>
  </si>
  <si>
    <t>KESİK</t>
  </si>
  <si>
    <t>4241 LT KESİK X 17 TL</t>
  </si>
  <si>
    <t>4268 LT KESİK X 17 TL</t>
  </si>
  <si>
    <t>EXCEL FİYAT</t>
  </si>
  <si>
    <t>FARK</t>
  </si>
  <si>
    <t>KDVLİ TUTAR</t>
  </si>
  <si>
    <t xml:space="preserve">31/04/2026 </t>
  </si>
  <si>
    <t xml:space="preserve">MART SU 457 LT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</si>
</sst>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  <numFmt numFmtId="170" formatCode="_-* #,##0_-;\-* #,##0_-;_-* &quot;-&quot;??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12">
    <xf numFmtId="0" fontId="0" fillId="0" borderId="0"/>
    <xf numFmtId="0" fontId="12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25" applyNumberFormat="0" applyAlignment="0" applyProtection="0"/>
    <xf numFmtId="0" fontId="24" fillId="7" borderId="26" applyNumberFormat="0" applyAlignment="0" applyProtection="0"/>
    <xf numFmtId="0" fontId="25" fillId="7" borderId="25" applyNumberFormat="0" applyAlignment="0" applyProtection="0"/>
    <xf numFmtId="0" fontId="26" fillId="0" borderId="27" applyNumberFormat="0" applyFill="0" applyAlignment="0" applyProtection="0"/>
    <xf numFmtId="0" fontId="27" fillId="8" borderId="2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30" applyNumberFormat="0" applyFill="0" applyAlignment="0" applyProtection="0"/>
    <xf numFmtId="0" fontId="3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0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5" fillId="0" borderId="0"/>
    <xf numFmtId="0" fontId="1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12">
    <xf numFmtId="0" fontId="0" fillId="0" borderId="0" xfId="0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1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6" fillId="0" borderId="9" xfId="210" applyBorder="1"/>
    <xf numFmtId="169" fontId="6" fillId="0" borderId="9" xfId="210" applyNumberFormat="1" applyBorder="1" applyAlignment="1">
      <alignment horizontal="right"/>
    </xf>
    <xf numFmtId="4" fontId="6" fillId="0" borderId="9" xfId="210" applyNumberFormat="1" applyBorder="1" applyAlignment="1">
      <alignment horizontal="right"/>
    </xf>
    <xf numFmtId="3" fontId="6" fillId="0" borderId="9" xfId="210" applyNumberFormat="1" applyBorder="1"/>
    <xf numFmtId="49" fontId="6" fillId="0" borderId="9" xfId="210" applyNumberFormat="1" applyBorder="1" applyAlignment="1">
      <alignment horizontal="left"/>
    </xf>
    <xf numFmtId="167" fontId="6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6" fillId="0" borderId="9" xfId="210" applyNumberFormat="1" applyBorder="1" applyAlignment="1">
      <alignment horizontal="left"/>
    </xf>
    <xf numFmtId="0" fontId="4" fillId="0" borderId="9" xfId="251" applyBorder="1"/>
    <xf numFmtId="4" fontId="4" fillId="0" borderId="9" xfId="251" applyNumberFormat="1" applyBorder="1" applyAlignment="1">
      <alignment horizontal="right"/>
    </xf>
    <xf numFmtId="169" fontId="4" fillId="0" borderId="9" xfId="251" applyNumberFormat="1" applyBorder="1" applyAlignment="1">
      <alignment horizontal="right"/>
    </xf>
    <xf numFmtId="3" fontId="4" fillId="0" borderId="9" xfId="251" applyNumberFormat="1" applyBorder="1"/>
    <xf numFmtId="49" fontId="4" fillId="0" borderId="9" xfId="251" applyNumberFormat="1" applyBorder="1" applyAlignment="1">
      <alignment horizontal="left"/>
    </xf>
    <xf numFmtId="167" fontId="4" fillId="0" borderId="9" xfId="251" applyNumberFormat="1" applyBorder="1" applyAlignment="1">
      <alignment horizontal="right"/>
    </xf>
    <xf numFmtId="168" fontId="4" fillId="0" borderId="9" xfId="251" applyNumberFormat="1" applyBorder="1" applyAlignment="1">
      <alignment horizontal="left"/>
    </xf>
    <xf numFmtId="0" fontId="3" fillId="0" borderId="9" xfId="271" applyBorder="1"/>
    <xf numFmtId="4" fontId="3" fillId="0" borderId="9" xfId="271" applyNumberFormat="1" applyBorder="1" applyAlignment="1">
      <alignment horizontal="right"/>
    </xf>
    <xf numFmtId="169" fontId="3" fillId="0" borderId="9" xfId="271" applyNumberFormat="1" applyBorder="1" applyAlignment="1">
      <alignment horizontal="right"/>
    </xf>
    <xf numFmtId="3" fontId="3" fillId="0" borderId="9" xfId="271" applyNumberFormat="1" applyBorder="1"/>
    <xf numFmtId="49" fontId="3" fillId="0" borderId="9" xfId="271" applyNumberFormat="1" applyBorder="1" applyAlignment="1">
      <alignment horizontal="left"/>
    </xf>
    <xf numFmtId="167" fontId="3" fillId="0" borderId="9" xfId="271" applyNumberFormat="1" applyBorder="1" applyAlignment="1">
      <alignment horizontal="right"/>
    </xf>
    <xf numFmtId="168" fontId="3" fillId="0" borderId="9" xfId="271" applyNumberFormat="1" applyBorder="1" applyAlignment="1">
      <alignment horizontal="left"/>
    </xf>
    <xf numFmtId="0" fontId="3" fillId="0" borderId="0" xfId="271"/>
    <xf numFmtId="168" fontId="3" fillId="0" borderId="0" xfId="271" applyNumberFormat="1" applyAlignment="1">
      <alignment horizontal="left"/>
    </xf>
    <xf numFmtId="167" fontId="3" fillId="0" borderId="0" xfId="271" applyNumberFormat="1" applyAlignment="1">
      <alignment horizontal="right"/>
    </xf>
    <xf numFmtId="49" fontId="3" fillId="0" borderId="0" xfId="271" applyNumberFormat="1" applyAlignment="1">
      <alignment horizontal="left"/>
    </xf>
    <xf numFmtId="169" fontId="3" fillId="0" borderId="0" xfId="271" applyNumberFormat="1" applyAlignment="1">
      <alignment horizontal="right"/>
    </xf>
    <xf numFmtId="4" fontId="3" fillId="0" borderId="0" xfId="271" applyNumberFormat="1" applyAlignment="1">
      <alignment horizontal="right"/>
    </xf>
    <xf numFmtId="3" fontId="3" fillId="0" borderId="0" xfId="271" applyNumberFormat="1"/>
    <xf numFmtId="164" fontId="3" fillId="0" borderId="0" xfId="271" applyNumberFormat="1"/>
    <xf numFmtId="14" fontId="0" fillId="2" borderId="9" xfId="0" applyNumberFormat="1" applyFill="1" applyBorder="1"/>
    <xf numFmtId="4" fontId="0" fillId="2" borderId="9" xfId="0" applyNumberFormat="1" applyFill="1" applyBorder="1"/>
    <xf numFmtId="165" fontId="0" fillId="0" borderId="31" xfId="0" applyNumberFormat="1" applyBorder="1"/>
    <xf numFmtId="0" fontId="0" fillId="34" borderId="9" xfId="0" applyFill="1" applyBorder="1"/>
    <xf numFmtId="4" fontId="0" fillId="34" borderId="9" xfId="0" applyNumberFormat="1" applyFill="1" applyBorder="1"/>
    <xf numFmtId="0" fontId="0" fillId="34" borderId="8" xfId="0" applyFill="1" applyBorder="1"/>
    <xf numFmtId="0" fontId="0" fillId="34" borderId="10" xfId="0" applyFill="1" applyBorder="1"/>
    <xf numFmtId="4" fontId="0" fillId="34" borderId="11" xfId="0" applyNumberFormat="1" applyFill="1" applyBorder="1"/>
    <xf numFmtId="14" fontId="0" fillId="34" borderId="9" xfId="0" applyNumberFormat="1" applyFill="1" applyBorder="1"/>
    <xf numFmtId="49" fontId="2" fillId="34" borderId="9" xfId="271" applyNumberFormat="1" applyFont="1" applyFill="1" applyBorder="1" applyAlignment="1">
      <alignment horizontal="left"/>
    </xf>
    <xf numFmtId="4" fontId="3" fillId="34" borderId="9" xfId="271" applyNumberFormat="1" applyFill="1" applyBorder="1" applyAlignment="1">
      <alignment horizontal="right"/>
    </xf>
    <xf numFmtId="0" fontId="0" fillId="0" borderId="0" xfId="0" applyAlignment="1">
      <alignment horizontal="center"/>
    </xf>
    <xf numFmtId="4" fontId="0" fillId="0" borderId="9" xfId="1" applyNumberFormat="1" applyFon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43" fontId="0" fillId="0" borderId="0" xfId="0" applyNumberFormat="1"/>
    <xf numFmtId="43" fontId="0" fillId="0" borderId="9" xfId="291" applyFont="1" applyBorder="1" applyAlignment="1">
      <alignment horizontal="center"/>
    </xf>
    <xf numFmtId="0" fontId="0" fillId="0" borderId="9" xfId="0" applyBorder="1" applyAlignment="1">
      <alignment horizontal="center"/>
    </xf>
    <xf numFmtId="43" fontId="0" fillId="2" borderId="9" xfId="0" applyNumberFormat="1" applyFill="1" applyBorder="1"/>
    <xf numFmtId="43" fontId="0" fillId="2" borderId="9" xfId="291" applyFont="1" applyFill="1" applyBorder="1"/>
    <xf numFmtId="170" fontId="0" fillId="2" borderId="9" xfId="291" applyNumberFormat="1" applyFont="1" applyFill="1" applyBorder="1"/>
    <xf numFmtId="0" fontId="31" fillId="2" borderId="9" xfId="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3" fillId="0" borderId="9" xfId="0" applyFont="1" applyBorder="1" applyAlignment="1">
      <alignment horizontal="center"/>
    </xf>
    <xf numFmtId="0" fontId="0" fillId="0" borderId="0" xfId="0" applyAlignment="1">
      <alignment horizontal="right"/>
    </xf>
  </cellXfs>
  <cellStyles count="312">
    <cellStyle name="%20 - Vurgu1" xfId="19" builtinId="30" customBuiltin="1"/>
    <cellStyle name="%20 - Vurgu1 10" xfId="212" xr:uid="{C65F98CF-75FA-4A9A-B170-EE2BF8D7DF89}"/>
    <cellStyle name="%20 - Vurgu1 11" xfId="233" xr:uid="{BAF68DA4-B26D-43A9-8CFD-F17B04366AED}"/>
    <cellStyle name="%20 - Vurgu1 12" xfId="253" xr:uid="{99CF283F-59D5-4DBF-B6C3-152EB15A8033}"/>
    <cellStyle name="%20 - Vurgu1 13" xfId="273" xr:uid="{15DC82C5-3B09-49A1-A820-282E8FB93144}"/>
    <cellStyle name="%20 - Vurgu1 14" xfId="294" xr:uid="{46180252-D78F-4C61-BB40-79BF0F6E3B1C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A0138953-0726-46E2-B833-A07704857D27}"/>
    <cellStyle name="%20 - Vurgu2 11" xfId="236" xr:uid="{2A94BD69-4295-412E-9566-E0E1523F9885}"/>
    <cellStyle name="%20 - Vurgu2 12" xfId="256" xr:uid="{E405DF78-A50A-413D-9BDC-0D1C6E07F087}"/>
    <cellStyle name="%20 - Vurgu2 13" xfId="276" xr:uid="{B4F2251E-A9A1-4661-8C87-3DA1F1B56E1E}"/>
    <cellStyle name="%20 - Vurgu2 14" xfId="297" xr:uid="{8A855082-8E9E-463A-80A3-864C6B3BC9CD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C11547D3-6D12-4BBF-B29D-D20D9985E07C}"/>
    <cellStyle name="%20 - Vurgu3 11" xfId="239" xr:uid="{AD3445B2-D8EB-4C1D-B311-60FC07790676}"/>
    <cellStyle name="%20 - Vurgu3 12" xfId="259" xr:uid="{3F5F3C04-15D8-4774-8A51-2E6D13EB002F}"/>
    <cellStyle name="%20 - Vurgu3 13" xfId="279" xr:uid="{6A478BA5-661A-4D61-A385-D3826222AFB3}"/>
    <cellStyle name="%20 - Vurgu3 14" xfId="300" xr:uid="{8370D6F4-4CE1-4B5F-8635-82629C469669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B63CE85-2DC6-4DFA-8631-94C423D57C71}"/>
    <cellStyle name="%20 - Vurgu4 11" xfId="242" xr:uid="{F8DBE10B-1AF2-4E58-8672-6BC998C7407E}"/>
    <cellStyle name="%20 - Vurgu4 12" xfId="262" xr:uid="{3BA36F19-3467-441D-9676-8393C8F6A58F}"/>
    <cellStyle name="%20 - Vurgu4 13" xfId="282" xr:uid="{480E0128-FE48-4459-ADC7-CEC0A1F6855A}"/>
    <cellStyle name="%20 - Vurgu4 14" xfId="303" xr:uid="{B3C1A5A5-C11E-4645-AA41-0ED8DEC36145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6A0CC28A-43E8-4B39-BEA6-E590D1029617}"/>
    <cellStyle name="%20 - Vurgu5 11" xfId="245" xr:uid="{029E164F-77D2-41C8-9BEA-F1A124023718}"/>
    <cellStyle name="%20 - Vurgu5 12" xfId="265" xr:uid="{E35F78FB-5517-497F-A09A-99B932E532B0}"/>
    <cellStyle name="%20 - Vurgu5 13" xfId="285" xr:uid="{5B4AB76A-D38C-4146-96E1-E31078E35557}"/>
    <cellStyle name="%20 - Vurgu5 14" xfId="306" xr:uid="{7FA0B75E-2EA4-4EE4-8E9F-72399E5935D1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078E91B9-47F3-44E3-934E-1FB5C2C9138A}"/>
    <cellStyle name="%20 - Vurgu6 11" xfId="248" xr:uid="{0EB4D7E2-3704-4FEC-BDD5-DD16E44547AB}"/>
    <cellStyle name="%20 - Vurgu6 12" xfId="268" xr:uid="{97CF6D00-F510-425D-B11C-829A42778352}"/>
    <cellStyle name="%20 - Vurgu6 13" xfId="288" xr:uid="{25004AFB-189F-4F66-B799-C03E466E094B}"/>
    <cellStyle name="%20 - Vurgu6 14" xfId="309" xr:uid="{FC94D03F-CBCB-4F87-9277-471488D4A6E0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73DECE4E-9DA0-4A7B-A97A-416A21990554}"/>
    <cellStyle name="%40 - Vurgu1 11" xfId="234" xr:uid="{CF807C71-FE12-455F-8027-E7B7E83896C4}"/>
    <cellStyle name="%40 - Vurgu1 12" xfId="254" xr:uid="{9613D279-90AE-434B-A19F-1701F6642D02}"/>
    <cellStyle name="%40 - Vurgu1 13" xfId="274" xr:uid="{BC25454C-6954-4B08-BEB9-3B34D6667310}"/>
    <cellStyle name="%40 - Vurgu1 14" xfId="295" xr:uid="{5CEA25DF-04D1-4D15-8C87-54B452BBF79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AF18F509-AFE2-4566-A0A6-F347192DFDDE}"/>
    <cellStyle name="%40 - Vurgu2 11" xfId="237" xr:uid="{9C1993A8-91F7-4EA7-9887-37D86D59F46C}"/>
    <cellStyle name="%40 - Vurgu2 12" xfId="257" xr:uid="{01BA3A27-7FED-4EBE-8844-DA62BE99A0CA}"/>
    <cellStyle name="%40 - Vurgu2 13" xfId="277" xr:uid="{66B34860-AB40-4EFA-B5D9-55D5CD4E6245}"/>
    <cellStyle name="%40 - Vurgu2 14" xfId="298" xr:uid="{371F83A7-21D4-4C21-A1DE-FE193E288A8F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36AAF737-72E4-4F7B-A4FC-2924C1FDBD63}"/>
    <cellStyle name="%40 - Vurgu3 11" xfId="240" xr:uid="{07A28FBC-3716-4BA3-9B40-64918119817A}"/>
    <cellStyle name="%40 - Vurgu3 12" xfId="260" xr:uid="{6190912D-06C6-44F8-8C28-6998A6CE4166}"/>
    <cellStyle name="%40 - Vurgu3 13" xfId="280" xr:uid="{71CB261D-AE0E-4ABC-AB63-177A6BDE7CE0}"/>
    <cellStyle name="%40 - Vurgu3 14" xfId="301" xr:uid="{AF355CB1-4837-4FEC-B5A1-56E601875AD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A033D1E5-6663-417C-9285-218DBFD06357}"/>
    <cellStyle name="%40 - Vurgu4 11" xfId="243" xr:uid="{77A85F73-1C0C-478A-80C3-47303E9E5377}"/>
    <cellStyle name="%40 - Vurgu4 12" xfId="263" xr:uid="{819B36D6-29E7-429E-A79F-62AF216907D9}"/>
    <cellStyle name="%40 - Vurgu4 13" xfId="283" xr:uid="{AAEF3AB7-807A-4D22-BC57-392586D647F7}"/>
    <cellStyle name="%40 - Vurgu4 14" xfId="304" xr:uid="{BC9B79BC-4E34-4B13-91F2-6CE5FC4504C1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F2C0ABE-446D-4F0B-94C6-B03A58E46F7D}"/>
    <cellStyle name="%40 - Vurgu5 11" xfId="246" xr:uid="{09F61595-D1A4-4A30-954E-BA76F41BC525}"/>
    <cellStyle name="%40 - Vurgu5 12" xfId="266" xr:uid="{1530939A-8B38-40CE-A1CC-61B45C06F493}"/>
    <cellStyle name="%40 - Vurgu5 13" xfId="286" xr:uid="{34F8FE38-5634-4871-878F-9B1A5249E766}"/>
    <cellStyle name="%40 - Vurgu5 14" xfId="307" xr:uid="{15433DE7-3A86-4321-8BD0-21868CEAD586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F386C937-B481-4421-BE3C-F4D023A74592}"/>
    <cellStyle name="%40 - Vurgu6 11" xfId="249" xr:uid="{BB9AC4B7-2278-4395-A41B-10ED5282DD11}"/>
    <cellStyle name="%40 - Vurgu6 12" xfId="269" xr:uid="{9C91D7EC-3E34-45DB-8D28-0B1C583CD618}"/>
    <cellStyle name="%40 - Vurgu6 13" xfId="289" xr:uid="{552291D4-1B44-4C74-9DD0-6086D86BA3DF}"/>
    <cellStyle name="%40 - Vurgu6 14" xfId="310" xr:uid="{FC190C1F-AE39-4131-A3EF-CE493D2B2FBC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1C5CD309-FC3B-4A1B-83EF-B2016082D638}"/>
    <cellStyle name="%60 - Vurgu1 11" xfId="235" xr:uid="{07CB2F5B-9D2F-435C-AE5D-65C248207628}"/>
    <cellStyle name="%60 - Vurgu1 12" xfId="255" xr:uid="{FB38258E-32E0-4EEE-937D-8E0439950244}"/>
    <cellStyle name="%60 - Vurgu1 13" xfId="275" xr:uid="{FB11C686-EB8E-428C-B345-4CAD6AED7D14}"/>
    <cellStyle name="%60 - Vurgu1 14" xfId="296" xr:uid="{DC3EAA16-A891-467A-B404-03AF060CCFBF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D43CFBFB-583D-46C7-95E1-AC4E80FE40D6}"/>
    <cellStyle name="%60 - Vurgu2 11" xfId="238" xr:uid="{9DDFF54F-1561-45DB-8313-29C8C8DBFDEE}"/>
    <cellStyle name="%60 - Vurgu2 12" xfId="258" xr:uid="{CFF7F9C5-2E25-460A-B678-59740164E9F9}"/>
    <cellStyle name="%60 - Vurgu2 13" xfId="278" xr:uid="{1C8CAA36-3069-41FB-BED2-0A4059E085EB}"/>
    <cellStyle name="%60 - Vurgu2 14" xfId="299" xr:uid="{3EE52FDC-E39B-4ADC-83E2-99AB1649D76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621AE05A-9175-47C0-ACEA-C948D1FEAA90}"/>
    <cellStyle name="%60 - Vurgu3 11" xfId="241" xr:uid="{23439745-5705-4ECE-90E3-AA12F05AE61D}"/>
    <cellStyle name="%60 - Vurgu3 12" xfId="261" xr:uid="{31503612-ECF1-4E58-B631-EACCFA44F7CE}"/>
    <cellStyle name="%60 - Vurgu3 13" xfId="281" xr:uid="{F395FE4D-1584-45F5-ACB3-FD43476F11F4}"/>
    <cellStyle name="%60 - Vurgu3 14" xfId="302" xr:uid="{E0B164B6-D4DD-42BA-AC13-7F37696E157C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70B2C164-A1FC-4F1F-BA95-5B3E982C2941}"/>
    <cellStyle name="%60 - Vurgu4 11" xfId="244" xr:uid="{8F633D0A-7F93-4DE0-90DE-8898D1389B00}"/>
    <cellStyle name="%60 - Vurgu4 12" xfId="264" xr:uid="{E06B24D0-DDAE-4CE9-BE77-7F39A0B12259}"/>
    <cellStyle name="%60 - Vurgu4 13" xfId="284" xr:uid="{0CCD1080-824D-4B6B-B13F-A63C2670202C}"/>
    <cellStyle name="%60 - Vurgu4 14" xfId="305" xr:uid="{2838686B-4D65-4E0B-B4CB-412C6C0855F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48F4278-1AFC-4F94-9135-233180700313}"/>
    <cellStyle name="%60 - Vurgu5 11" xfId="247" xr:uid="{C2AEAAC9-B907-4244-A9D9-06045EB652AB}"/>
    <cellStyle name="%60 - Vurgu5 12" xfId="267" xr:uid="{6FE1F1EC-7B4A-4E5E-AAAA-7D8F32D15207}"/>
    <cellStyle name="%60 - Vurgu5 13" xfId="287" xr:uid="{61ABE928-954E-4309-8D07-A3BF3E9A3AFD}"/>
    <cellStyle name="%60 - Vurgu5 14" xfId="308" xr:uid="{6C4789E0-13E8-430D-AA8C-CAF7BAD05045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2EBF7A15-CEE0-4E52-B399-5B507C9D6405}"/>
    <cellStyle name="%60 - Vurgu6 11" xfId="250" xr:uid="{0C894EBC-04AD-42BE-A252-975135239935}"/>
    <cellStyle name="%60 - Vurgu6 12" xfId="270" xr:uid="{1855E031-B511-498C-94D1-73D23869A6BC}"/>
    <cellStyle name="%60 - Vurgu6 13" xfId="290" xr:uid="{3B083382-D5CF-4C74-A89A-239B503CE1CA}"/>
    <cellStyle name="%60 - Vurgu6 14" xfId="311" xr:uid="{93A9C534-5FD2-40B3-9C2D-7A4E22E94F54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814672B4-8B5B-459E-8B72-7CB884C2F11F}"/>
    <cellStyle name="Normal 16" xfId="230" xr:uid="{B06EB527-95DB-4F3B-926C-7C08224A2737}"/>
    <cellStyle name="Normal 17" xfId="251" xr:uid="{CB04082F-D4DA-4DDF-B291-4994A12B0E80}"/>
    <cellStyle name="Normal 18" xfId="271" xr:uid="{DE3262CB-989D-429A-8D79-5654B890A09B}"/>
    <cellStyle name="Normal 19" xfId="292" xr:uid="{5017EE58-CEE3-4BBC-9F41-9706F8073DD8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60BB2BCD-70B2-4CDB-B2CD-183630067EEF}"/>
    <cellStyle name="Not 13" xfId="232" xr:uid="{F0D0FD7D-390C-4989-B3EA-92218AB1E3A6}"/>
    <cellStyle name="Not 14" xfId="252" xr:uid="{C010849B-C631-4A0B-8846-460BF0577766}"/>
    <cellStyle name="Not 15" xfId="272" xr:uid="{31E44D7B-0DC6-4A22-BF46-BC4CED696E70}"/>
    <cellStyle name="Not 16" xfId="293" xr:uid="{93A7D8F6-734D-4921-BDC2-E8F8825384C4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91" builtinId="3"/>
    <cellStyle name="Virgül 2" xfId="46" xr:uid="{3CB7ECC5-2430-4EB0-BDE6-CF8116780599}"/>
    <cellStyle name="Virgül 3" xfId="231" xr:uid="{71F982CD-0A30-45FD-8EC2-AA33CADF620B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31</v>
      </c>
      <c r="C2" s="103"/>
      <c r="D2" s="103"/>
      <c r="E2" s="103"/>
      <c r="F2" s="103"/>
      <c r="G2" s="103"/>
      <c r="H2" s="103"/>
      <c r="I2" s="103"/>
      <c r="J2" s="104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5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>
        <v>8521</v>
      </c>
      <c r="D27" s="9"/>
      <c r="E27" s="10">
        <v>21</v>
      </c>
      <c r="F27" s="33">
        <f t="shared" si="0"/>
        <v>178941</v>
      </c>
      <c r="G27" s="19"/>
      <c r="H27" s="16"/>
      <c r="I27" s="17"/>
      <c r="J27" s="18"/>
    </row>
    <row r="28" spans="2:10" x14ac:dyDescent="0.25">
      <c r="B28" s="7">
        <v>46016</v>
      </c>
      <c r="C28" s="8">
        <v>8583</v>
      </c>
      <c r="D28" s="9"/>
      <c r="E28" s="10">
        <v>21</v>
      </c>
      <c r="F28" s="33">
        <f t="shared" si="0"/>
        <v>180243</v>
      </c>
      <c r="G28" s="19"/>
      <c r="H28" s="16"/>
      <c r="I28" s="17"/>
      <c r="J28" s="18"/>
    </row>
    <row r="29" spans="2:10" x14ac:dyDescent="0.25">
      <c r="B29" s="7">
        <v>46017</v>
      </c>
      <c r="C29" s="8">
        <v>8194</v>
      </c>
      <c r="D29" s="9"/>
      <c r="E29" s="10">
        <v>21</v>
      </c>
      <c r="F29" s="33">
        <f t="shared" si="0"/>
        <v>172074</v>
      </c>
      <c r="G29" s="19"/>
      <c r="H29" s="16"/>
      <c r="I29" s="17"/>
      <c r="J29" s="18"/>
    </row>
    <row r="30" spans="2:10" x14ac:dyDescent="0.25">
      <c r="B30" s="7">
        <v>46018</v>
      </c>
      <c r="C30" s="8">
        <v>8291</v>
      </c>
      <c r="D30" s="9"/>
      <c r="E30" s="10">
        <v>21</v>
      </c>
      <c r="F30" s="33">
        <f t="shared" si="0"/>
        <v>174111</v>
      </c>
      <c r="G30" s="19"/>
      <c r="H30" s="16"/>
      <c r="I30" s="17"/>
      <c r="J30" s="18"/>
    </row>
    <row r="31" spans="2:10" x14ac:dyDescent="0.25">
      <c r="B31" s="7">
        <v>46019</v>
      </c>
      <c r="C31" s="8">
        <v>8544</v>
      </c>
      <c r="D31" s="9"/>
      <c r="E31" s="10">
        <v>21</v>
      </c>
      <c r="F31" s="33">
        <f t="shared" si="0"/>
        <v>179424</v>
      </c>
      <c r="G31" s="19"/>
      <c r="H31" s="16"/>
      <c r="I31" s="17"/>
      <c r="J31" s="18"/>
    </row>
    <row r="32" spans="2:10" x14ac:dyDescent="0.25">
      <c r="B32" s="7">
        <v>46020</v>
      </c>
      <c r="C32" s="8">
        <v>8138</v>
      </c>
      <c r="D32" s="9"/>
      <c r="E32" s="10">
        <v>21</v>
      </c>
      <c r="F32" s="33">
        <f t="shared" si="0"/>
        <v>170898</v>
      </c>
      <c r="G32" s="19"/>
      <c r="H32" s="16"/>
      <c r="I32" s="17"/>
      <c r="J32" s="18"/>
    </row>
    <row r="33" spans="2:12" x14ac:dyDescent="0.25">
      <c r="B33" s="7">
        <v>46021</v>
      </c>
      <c r="C33" s="8">
        <v>7792</v>
      </c>
      <c r="D33" s="9"/>
      <c r="E33" s="10">
        <v>21</v>
      </c>
      <c r="F33" s="33">
        <f t="shared" si="0"/>
        <v>163632</v>
      </c>
      <c r="G33" s="19"/>
      <c r="H33" s="16"/>
      <c r="I33" s="17"/>
      <c r="J33" s="18"/>
    </row>
    <row r="34" spans="2:12" ht="15.75" thickBot="1" x14ac:dyDescent="0.3">
      <c r="B34" s="7">
        <v>46022</v>
      </c>
      <c r="C34" s="45">
        <v>8560</v>
      </c>
      <c r="D34" s="46"/>
      <c r="E34" s="10">
        <v>21</v>
      </c>
      <c r="F34" s="47">
        <f t="shared" si="0"/>
        <v>179760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66623</v>
      </c>
      <c r="D35" s="42">
        <f>SUM(D4:D34)</f>
        <v>0</v>
      </c>
      <c r="E35" s="43"/>
      <c r="F35" s="44" t="s">
        <v>4</v>
      </c>
      <c r="G35" s="24"/>
      <c r="H35" s="105" t="s">
        <v>11</v>
      </c>
      <c r="I35" s="105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1399083</v>
      </c>
      <c r="L36" s="31">
        <f>J36-J4-J5-J6+J37</f>
        <v>1413073.83</v>
      </c>
    </row>
    <row r="37" spans="2:12" x14ac:dyDescent="0.25">
      <c r="B37" s="26" t="s">
        <v>14</v>
      </c>
      <c r="C37" s="30">
        <f>C35</f>
        <v>66623</v>
      </c>
      <c r="D37" s="9">
        <f>D35/1.03</f>
        <v>0</v>
      </c>
      <c r="E37" s="10"/>
      <c r="F37" s="33">
        <f>SUM(F4:F36)</f>
        <v>1399083</v>
      </c>
      <c r="G37" s="19"/>
      <c r="H37" s="17" t="s">
        <v>15</v>
      </c>
      <c r="I37" s="17">
        <v>0.01</v>
      </c>
      <c r="J37" s="18">
        <f>J36*I37</f>
        <v>13990.83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7" t="s">
        <v>16</v>
      </c>
      <c r="C39" s="108"/>
      <c r="D39" s="27"/>
      <c r="E39" s="36"/>
      <c r="F39" s="37"/>
      <c r="G39" s="28"/>
      <c r="H39" s="109" t="s">
        <v>17</v>
      </c>
      <c r="I39" s="109"/>
      <c r="J39" s="29">
        <f>J36+J37+J38-J35</f>
        <v>1413073.83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M39" sqref="M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SUM(N3:N11)</f>
        <v>5000000</v>
      </c>
    </row>
    <row r="2" spans="2:29" ht="25.5" customHeight="1" thickBot="1" x14ac:dyDescent="0.3">
      <c r="B2" s="102" t="s">
        <v>31</v>
      </c>
      <c r="C2" s="103"/>
      <c r="D2" s="103"/>
      <c r="E2" s="103"/>
      <c r="F2" s="103"/>
      <c r="G2" s="103"/>
      <c r="H2" s="103"/>
      <c r="I2" s="103"/>
      <c r="J2" s="104"/>
      <c r="L2" s="110" t="s">
        <v>45</v>
      </c>
      <c r="M2" s="110"/>
      <c r="N2" s="11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8">
        <v>46020</v>
      </c>
      <c r="M3" s="13" t="s">
        <v>32</v>
      </c>
      <c r="N3" s="79">
        <v>1900000</v>
      </c>
      <c r="P3" s="55">
        <v>46035</v>
      </c>
      <c r="Q3" s="17">
        <f t="shared" ref="Q3:Q9" si="0">R3-P3</f>
        <v>18</v>
      </c>
      <c r="R3" s="54">
        <v>46053</v>
      </c>
      <c r="S3" s="17" t="s">
        <v>40</v>
      </c>
      <c r="T3" s="53">
        <v>27</v>
      </c>
      <c r="U3" s="52" t="s">
        <v>35</v>
      </c>
      <c r="V3" s="52" t="s">
        <v>36</v>
      </c>
      <c r="W3" s="51">
        <v>180</v>
      </c>
      <c r="X3" s="52" t="s">
        <v>37</v>
      </c>
      <c r="Y3" s="49">
        <v>750</v>
      </c>
      <c r="Z3" s="50">
        <v>135000</v>
      </c>
      <c r="AA3" s="48"/>
      <c r="AB3" s="50">
        <v>135000</v>
      </c>
      <c r="AC3" t="s">
        <v>41</v>
      </c>
    </row>
    <row r="4" spans="2:29" x14ac:dyDescent="0.25">
      <c r="B4" s="7">
        <v>46023</v>
      </c>
      <c r="C4" s="8">
        <v>7263</v>
      </c>
      <c r="D4" s="9"/>
      <c r="E4" s="10">
        <v>21.25</v>
      </c>
      <c r="F4" s="33">
        <f>E4*C4</f>
        <v>154338.75</v>
      </c>
      <c r="G4" s="11"/>
      <c r="H4" s="12" t="s">
        <v>6</v>
      </c>
      <c r="I4" s="13">
        <v>0.01</v>
      </c>
      <c r="J4" s="14"/>
      <c r="L4" s="78">
        <v>46020</v>
      </c>
      <c r="M4" s="13" t="s">
        <v>33</v>
      </c>
      <c r="N4" s="79">
        <v>100000</v>
      </c>
      <c r="P4" s="55">
        <v>46035</v>
      </c>
      <c r="Q4" s="17">
        <f t="shared" si="0"/>
        <v>18</v>
      </c>
      <c r="R4" s="54">
        <v>46053</v>
      </c>
      <c r="S4" s="17" t="s">
        <v>40</v>
      </c>
      <c r="T4" s="53">
        <v>27</v>
      </c>
      <c r="U4" s="52" t="s">
        <v>35</v>
      </c>
      <c r="V4" s="52" t="s">
        <v>38</v>
      </c>
      <c r="W4" s="51">
        <v>260</v>
      </c>
      <c r="X4" s="52" t="s">
        <v>37</v>
      </c>
      <c r="Y4" s="49">
        <v>740</v>
      </c>
      <c r="Z4" s="50">
        <v>192400</v>
      </c>
      <c r="AA4" s="48"/>
      <c r="AB4" s="50">
        <v>192400</v>
      </c>
      <c r="AC4" t="s">
        <v>41</v>
      </c>
    </row>
    <row r="5" spans="2:29" x14ac:dyDescent="0.25">
      <c r="B5" s="7">
        <v>46024</v>
      </c>
      <c r="C5" s="8">
        <v>6802</v>
      </c>
      <c r="D5" s="9"/>
      <c r="E5" s="10">
        <v>21.25</v>
      </c>
      <c r="F5" s="33">
        <f t="shared" ref="F5:F34" si="1">E5*C5</f>
        <v>144542.5</v>
      </c>
      <c r="G5" s="11"/>
      <c r="H5" s="12" t="s">
        <v>7</v>
      </c>
      <c r="I5" s="13">
        <v>1E-3</v>
      </c>
      <c r="J5" s="14"/>
      <c r="L5" s="78">
        <v>46030</v>
      </c>
      <c r="M5" s="13" t="s">
        <v>32</v>
      </c>
      <c r="N5" s="79">
        <v>2500000</v>
      </c>
      <c r="P5" s="55">
        <v>46035</v>
      </c>
      <c r="Q5" s="17">
        <f t="shared" si="0"/>
        <v>18</v>
      </c>
      <c r="R5" s="54">
        <v>46053</v>
      </c>
      <c r="S5" s="17" t="s">
        <v>40</v>
      </c>
      <c r="T5" s="53">
        <v>27</v>
      </c>
      <c r="U5" s="52" t="s">
        <v>35</v>
      </c>
      <c r="V5" s="52" t="s">
        <v>39</v>
      </c>
      <c r="W5" s="51">
        <v>100</v>
      </c>
      <c r="X5" s="52" t="s">
        <v>37</v>
      </c>
      <c r="Y5" s="49">
        <v>715</v>
      </c>
      <c r="Z5" s="50">
        <v>71500</v>
      </c>
      <c r="AA5" s="48"/>
      <c r="AB5" s="50">
        <v>71500</v>
      </c>
      <c r="AC5" t="s">
        <v>41</v>
      </c>
    </row>
    <row r="6" spans="2:29" x14ac:dyDescent="0.25">
      <c r="B6" s="7">
        <v>46025</v>
      </c>
      <c r="C6" s="8">
        <v>7689</v>
      </c>
      <c r="D6" s="9"/>
      <c r="E6" s="10">
        <v>21.25</v>
      </c>
      <c r="F6" s="33">
        <f t="shared" si="1"/>
        <v>163391.25</v>
      </c>
      <c r="G6" s="11"/>
      <c r="H6" s="12" t="s">
        <v>8</v>
      </c>
      <c r="I6" s="13"/>
      <c r="J6" s="14"/>
      <c r="L6" s="78">
        <v>46034</v>
      </c>
      <c r="M6" s="13" t="s">
        <v>32</v>
      </c>
      <c r="N6" s="79">
        <v>750000</v>
      </c>
      <c r="P6" s="62">
        <v>46053</v>
      </c>
      <c r="Q6" s="17">
        <f t="shared" si="0"/>
        <v>28</v>
      </c>
      <c r="R6" s="54">
        <v>46081</v>
      </c>
      <c r="S6" s="17" t="s">
        <v>40</v>
      </c>
      <c r="T6" s="61">
        <v>79</v>
      </c>
      <c r="U6" s="60" t="s">
        <v>35</v>
      </c>
      <c r="V6" s="60" t="s">
        <v>42</v>
      </c>
      <c r="W6" s="59">
        <v>100</v>
      </c>
      <c r="X6" s="60" t="s">
        <v>37</v>
      </c>
      <c r="Y6" s="58">
        <v>750</v>
      </c>
      <c r="Z6" s="57">
        <v>75000</v>
      </c>
      <c r="AA6" s="56"/>
      <c r="AB6" s="57">
        <v>75000</v>
      </c>
      <c r="AC6" t="s">
        <v>41</v>
      </c>
    </row>
    <row r="7" spans="2:29" x14ac:dyDescent="0.25">
      <c r="B7" s="7">
        <v>46026</v>
      </c>
      <c r="C7" s="8">
        <v>6915</v>
      </c>
      <c r="D7" s="9"/>
      <c r="E7" s="10">
        <v>21.25</v>
      </c>
      <c r="F7" s="33">
        <f t="shared" si="1"/>
        <v>146943.75</v>
      </c>
      <c r="G7" s="11"/>
      <c r="H7" s="12" t="s">
        <v>9</v>
      </c>
      <c r="I7" s="13"/>
      <c r="J7" s="14">
        <f>'ARALIK 2025'!J39*-1</f>
        <v>-1413073.83</v>
      </c>
      <c r="L7" s="78">
        <v>46036</v>
      </c>
      <c r="M7" s="13" t="s">
        <v>34</v>
      </c>
      <c r="N7" s="79">
        <v>750000</v>
      </c>
      <c r="P7" s="62">
        <v>46053</v>
      </c>
      <c r="Q7" s="17">
        <f t="shared" si="0"/>
        <v>28</v>
      </c>
      <c r="R7" s="54">
        <v>46081</v>
      </c>
      <c r="S7" s="17" t="s">
        <v>40</v>
      </c>
      <c r="T7" s="61">
        <v>79</v>
      </c>
      <c r="U7" s="60" t="s">
        <v>35</v>
      </c>
      <c r="V7" s="60" t="s">
        <v>43</v>
      </c>
      <c r="W7" s="59">
        <v>190</v>
      </c>
      <c r="X7" s="60" t="s">
        <v>37</v>
      </c>
      <c r="Y7" s="58">
        <v>740</v>
      </c>
      <c r="Z7" s="57">
        <v>140600</v>
      </c>
      <c r="AA7" s="56"/>
      <c r="AB7" s="57">
        <v>140600</v>
      </c>
      <c r="AC7" t="s">
        <v>41</v>
      </c>
    </row>
    <row r="8" spans="2:29" x14ac:dyDescent="0.25">
      <c r="B8" s="7">
        <v>46027</v>
      </c>
      <c r="C8" s="8">
        <v>7465</v>
      </c>
      <c r="D8" s="9"/>
      <c r="E8" s="10">
        <v>21.25</v>
      </c>
      <c r="F8" s="33">
        <f t="shared" si="1"/>
        <v>158631.25</v>
      </c>
      <c r="G8" s="15"/>
      <c r="H8" s="16"/>
      <c r="I8" s="17"/>
      <c r="J8" s="18"/>
      <c r="L8" s="81" t="s">
        <v>46</v>
      </c>
      <c r="M8" s="81" t="s">
        <v>47</v>
      </c>
      <c r="N8" s="82">
        <v>-1000000</v>
      </c>
      <c r="P8" s="69">
        <v>46053</v>
      </c>
      <c r="Q8" s="17">
        <f t="shared" si="0"/>
        <v>28</v>
      </c>
      <c r="R8" s="54">
        <v>46081</v>
      </c>
      <c r="S8" s="17" t="s">
        <v>40</v>
      </c>
      <c r="T8" s="68">
        <v>79</v>
      </c>
      <c r="U8" s="67" t="s">
        <v>35</v>
      </c>
      <c r="V8" s="67" t="s">
        <v>44</v>
      </c>
      <c r="W8" s="66">
        <v>160</v>
      </c>
      <c r="X8" s="67" t="s">
        <v>37</v>
      </c>
      <c r="Y8" s="65">
        <v>790</v>
      </c>
      <c r="Z8" s="64">
        <v>126400</v>
      </c>
      <c r="AA8" s="63"/>
      <c r="AB8" s="64">
        <v>126400</v>
      </c>
      <c r="AC8" t="s">
        <v>41</v>
      </c>
    </row>
    <row r="9" spans="2:29" x14ac:dyDescent="0.25">
      <c r="B9" s="7">
        <v>46028</v>
      </c>
      <c r="C9" s="8">
        <v>7778</v>
      </c>
      <c r="D9" s="9"/>
      <c r="E9" s="10">
        <v>21.25</v>
      </c>
      <c r="F9" s="33">
        <f t="shared" si="1"/>
        <v>165282.5</v>
      </c>
      <c r="G9" s="15"/>
      <c r="H9" s="16"/>
      <c r="I9" s="17"/>
      <c r="J9" s="18"/>
      <c r="L9" s="17" t="s">
        <v>48</v>
      </c>
      <c r="M9" s="17" t="s">
        <v>53</v>
      </c>
      <c r="N9" s="17"/>
      <c r="P9" s="69">
        <v>46054</v>
      </c>
      <c r="Q9" s="17">
        <f t="shared" si="0"/>
        <v>27</v>
      </c>
      <c r="R9" s="54">
        <v>46081</v>
      </c>
      <c r="S9" s="17" t="s">
        <v>40</v>
      </c>
      <c r="T9" s="68">
        <v>81</v>
      </c>
      <c r="U9" s="67" t="s">
        <v>35</v>
      </c>
      <c r="V9" s="67" t="s">
        <v>44</v>
      </c>
      <c r="W9" s="66">
        <v>90</v>
      </c>
      <c r="X9" s="67" t="s">
        <v>37</v>
      </c>
      <c r="Y9" s="65">
        <v>790</v>
      </c>
      <c r="Z9" s="64">
        <v>71100</v>
      </c>
      <c r="AA9" s="63"/>
      <c r="AB9" s="64">
        <v>71100</v>
      </c>
      <c r="AC9" t="s">
        <v>41</v>
      </c>
    </row>
    <row r="10" spans="2:29" x14ac:dyDescent="0.25">
      <c r="B10" s="7">
        <v>46029</v>
      </c>
      <c r="C10" s="8">
        <v>7514</v>
      </c>
      <c r="D10" s="9"/>
      <c r="E10" s="10">
        <v>21.25</v>
      </c>
      <c r="F10" s="33">
        <f t="shared" si="1"/>
        <v>159672.5</v>
      </c>
      <c r="G10" s="15"/>
      <c r="H10" s="16"/>
      <c r="I10" s="17"/>
      <c r="J10" s="18"/>
      <c r="L10" s="17" t="s">
        <v>49</v>
      </c>
      <c r="M10" s="17" t="s">
        <v>54</v>
      </c>
      <c r="N10" s="17"/>
      <c r="P10" s="86">
        <v>46091</v>
      </c>
      <c r="Q10" s="81"/>
      <c r="R10" s="81"/>
      <c r="S10" s="81"/>
      <c r="T10" s="81"/>
      <c r="U10" s="81"/>
      <c r="V10" s="87" t="s">
        <v>64</v>
      </c>
      <c r="W10" s="81"/>
      <c r="X10" s="81"/>
      <c r="Y10" s="81"/>
      <c r="Z10" s="81"/>
      <c r="AA10" s="81"/>
      <c r="AB10" s="88">
        <v>-612000</v>
      </c>
    </row>
    <row r="11" spans="2:29" x14ac:dyDescent="0.25">
      <c r="B11" s="7">
        <v>46030</v>
      </c>
      <c r="C11" s="8">
        <v>7497</v>
      </c>
      <c r="D11" s="9"/>
      <c r="E11" s="10">
        <v>21.25</v>
      </c>
      <c r="F11" s="33">
        <f t="shared" si="1"/>
        <v>159311.25</v>
      </c>
      <c r="G11" s="19"/>
      <c r="H11" s="16"/>
      <c r="I11" s="17"/>
      <c r="J11" s="18"/>
      <c r="L11" s="17" t="s">
        <v>50</v>
      </c>
      <c r="M11" s="17" t="s">
        <v>55</v>
      </c>
      <c r="N11" s="17"/>
      <c r="P11" s="86">
        <v>46091</v>
      </c>
      <c r="Q11" s="81"/>
      <c r="R11" s="81"/>
      <c r="S11" s="81"/>
      <c r="T11" s="81"/>
      <c r="U11" s="81"/>
      <c r="V11" s="87" t="s">
        <v>64</v>
      </c>
      <c r="W11" s="81"/>
      <c r="X11" s="81"/>
      <c r="Y11" s="81"/>
      <c r="Z11" s="81"/>
      <c r="AA11" s="81"/>
      <c r="AB11" s="88">
        <v>-200000</v>
      </c>
    </row>
    <row r="12" spans="2:29" x14ac:dyDescent="0.25">
      <c r="B12" s="7">
        <v>46031</v>
      </c>
      <c r="C12" s="8">
        <v>8740</v>
      </c>
      <c r="D12" s="9"/>
      <c r="E12" s="10">
        <v>21.25</v>
      </c>
      <c r="F12" s="33">
        <f t="shared" si="1"/>
        <v>185725</v>
      </c>
      <c r="G12" s="83" t="s">
        <v>58</v>
      </c>
      <c r="H12" s="84"/>
      <c r="I12" s="81"/>
      <c r="J12" s="85">
        <v>1000000</v>
      </c>
      <c r="L12" s="17" t="s">
        <v>51</v>
      </c>
      <c r="M12" s="17" t="s">
        <v>56</v>
      </c>
      <c r="N12" s="17"/>
    </row>
    <row r="13" spans="2:29" x14ac:dyDescent="0.25">
      <c r="B13" s="7">
        <v>46032</v>
      </c>
      <c r="C13" s="8">
        <v>6515</v>
      </c>
      <c r="D13" s="9"/>
      <c r="E13" s="10">
        <v>21.25</v>
      </c>
      <c r="F13" s="33">
        <f t="shared" si="1"/>
        <v>138443.75</v>
      </c>
      <c r="G13" s="15">
        <v>46027</v>
      </c>
      <c r="H13" s="16" t="s">
        <v>34</v>
      </c>
      <c r="I13" s="17"/>
      <c r="J13" s="18">
        <v>150000</v>
      </c>
      <c r="L13" s="17" t="s">
        <v>52</v>
      </c>
      <c r="M13" s="17" t="s">
        <v>57</v>
      </c>
      <c r="N13" s="17"/>
      <c r="P13" s="71"/>
      <c r="Q13" s="72"/>
      <c r="R13" s="73"/>
      <c r="S13" s="73"/>
      <c r="T13" s="76"/>
      <c r="U13" s="73"/>
      <c r="V13" s="74"/>
      <c r="W13" s="75"/>
      <c r="X13" s="70"/>
      <c r="Y13" s="75"/>
      <c r="Z13" s="77"/>
    </row>
    <row r="14" spans="2:29" x14ac:dyDescent="0.25">
      <c r="B14" s="7">
        <v>46033</v>
      </c>
      <c r="C14" s="8">
        <v>7471</v>
      </c>
      <c r="D14" s="9"/>
      <c r="E14" s="10">
        <v>21.25</v>
      </c>
      <c r="F14" s="33">
        <f t="shared" si="1"/>
        <v>158758.75</v>
      </c>
      <c r="G14" s="15">
        <v>46038</v>
      </c>
      <c r="H14" s="16" t="s">
        <v>34</v>
      </c>
      <c r="I14" s="17"/>
      <c r="J14" s="18">
        <v>750000</v>
      </c>
      <c r="P14" s="71"/>
      <c r="Q14" s="72"/>
      <c r="R14" s="73"/>
      <c r="S14" s="73"/>
      <c r="T14" s="76"/>
      <c r="U14" s="73"/>
      <c r="V14" s="74"/>
      <c r="W14" s="75"/>
      <c r="X14" s="70"/>
      <c r="Y14" s="75"/>
      <c r="Z14" s="77"/>
    </row>
    <row r="15" spans="2:29" x14ac:dyDescent="0.25">
      <c r="B15" s="7">
        <v>46034</v>
      </c>
      <c r="C15" s="8">
        <v>8059</v>
      </c>
      <c r="D15" s="9"/>
      <c r="E15" s="10">
        <v>21.25</v>
      </c>
      <c r="F15" s="33">
        <f t="shared" si="1"/>
        <v>171253.75</v>
      </c>
      <c r="G15" s="15">
        <v>46057</v>
      </c>
      <c r="H15" s="16" t="s">
        <v>32</v>
      </c>
      <c r="I15" s="17"/>
      <c r="J15" s="18">
        <v>500000</v>
      </c>
    </row>
    <row r="16" spans="2:29" x14ac:dyDescent="0.25">
      <c r="B16" s="7">
        <v>46035</v>
      </c>
      <c r="C16" s="8">
        <v>6722</v>
      </c>
      <c r="D16" s="9"/>
      <c r="E16" s="10">
        <v>21.25</v>
      </c>
      <c r="F16" s="33">
        <f t="shared" si="1"/>
        <v>142842.5</v>
      </c>
      <c r="G16" s="15">
        <v>46059</v>
      </c>
      <c r="H16" s="16" t="s">
        <v>32</v>
      </c>
      <c r="I16" s="17"/>
      <c r="J16" s="18">
        <v>500000</v>
      </c>
    </row>
    <row r="17" spans="2:13" x14ac:dyDescent="0.25">
      <c r="B17" s="7">
        <v>46036</v>
      </c>
      <c r="C17" s="8">
        <v>7546</v>
      </c>
      <c r="D17" s="9"/>
      <c r="E17" s="10">
        <v>21.25</v>
      </c>
      <c r="F17" s="33">
        <f t="shared" si="1"/>
        <v>160352.5</v>
      </c>
      <c r="G17" s="15">
        <v>46062</v>
      </c>
      <c r="H17" s="16" t="s">
        <v>32</v>
      </c>
      <c r="I17" s="17"/>
      <c r="J17" s="18">
        <v>300000</v>
      </c>
    </row>
    <row r="18" spans="2:13" x14ac:dyDescent="0.25">
      <c r="B18" s="7">
        <v>46037</v>
      </c>
      <c r="C18" s="8">
        <v>7432</v>
      </c>
      <c r="D18" s="9"/>
      <c r="E18" s="10">
        <v>21.25</v>
      </c>
      <c r="F18" s="33">
        <f t="shared" si="1"/>
        <v>157930</v>
      </c>
      <c r="G18" s="15">
        <v>46063</v>
      </c>
      <c r="H18" s="16" t="s">
        <v>32</v>
      </c>
      <c r="I18" s="17"/>
      <c r="J18" s="18">
        <v>200000</v>
      </c>
    </row>
    <row r="19" spans="2:13" x14ac:dyDescent="0.25">
      <c r="B19" s="7">
        <v>46038</v>
      </c>
      <c r="C19" s="8">
        <v>7037</v>
      </c>
      <c r="D19" s="9"/>
      <c r="E19" s="10">
        <v>21.25</v>
      </c>
      <c r="F19" s="33">
        <f t="shared" si="1"/>
        <v>149536.25</v>
      </c>
      <c r="G19" s="15">
        <v>46070</v>
      </c>
      <c r="H19" s="16" t="s">
        <v>33</v>
      </c>
      <c r="I19" s="17"/>
      <c r="J19" s="18">
        <v>1000000</v>
      </c>
      <c r="M19" s="31">
        <v>3003399.63</v>
      </c>
    </row>
    <row r="20" spans="2:13" x14ac:dyDescent="0.25">
      <c r="B20" s="7">
        <v>46039</v>
      </c>
      <c r="C20" s="8">
        <v>7423</v>
      </c>
      <c r="D20" s="9"/>
      <c r="E20" s="10">
        <v>21.25</v>
      </c>
      <c r="F20" s="33">
        <f t="shared" si="1"/>
        <v>157738.75</v>
      </c>
      <c r="G20" s="15">
        <v>46073</v>
      </c>
      <c r="H20" s="16" t="s">
        <v>34</v>
      </c>
      <c r="I20" s="17"/>
      <c r="J20" s="18">
        <v>500000</v>
      </c>
      <c r="M20" s="31">
        <v>1893056.13</v>
      </c>
    </row>
    <row r="21" spans="2:13" x14ac:dyDescent="0.25">
      <c r="B21" s="7">
        <v>46040</v>
      </c>
      <c r="C21" s="8">
        <v>7657</v>
      </c>
      <c r="D21" s="9"/>
      <c r="E21" s="10">
        <v>21.25</v>
      </c>
      <c r="F21" s="80">
        <f t="shared" si="1"/>
        <v>162711.25</v>
      </c>
      <c r="G21" s="19"/>
      <c r="H21" s="16"/>
      <c r="I21" s="17"/>
      <c r="J21" s="18"/>
      <c r="M21" s="31">
        <v>305794.92</v>
      </c>
    </row>
    <row r="22" spans="2:13" x14ac:dyDescent="0.25">
      <c r="B22" s="7">
        <v>46041</v>
      </c>
      <c r="C22" s="8">
        <v>7235</v>
      </c>
      <c r="D22" s="9"/>
      <c r="E22" s="10">
        <v>21.25</v>
      </c>
      <c r="F22" s="80">
        <f t="shared" si="1"/>
        <v>153743.75</v>
      </c>
      <c r="G22" s="15">
        <v>46085</v>
      </c>
      <c r="H22" s="16" t="s">
        <v>63</v>
      </c>
      <c r="I22" s="17"/>
      <c r="J22" s="18">
        <v>1200000</v>
      </c>
    </row>
    <row r="23" spans="2:13" x14ac:dyDescent="0.25">
      <c r="B23" s="7">
        <v>46042</v>
      </c>
      <c r="C23" s="8">
        <v>7000</v>
      </c>
      <c r="D23" s="9"/>
      <c r="E23" s="10">
        <v>21.25</v>
      </c>
      <c r="F23" s="80">
        <f t="shared" si="1"/>
        <v>148750</v>
      </c>
      <c r="G23" s="15">
        <v>46091</v>
      </c>
      <c r="H23" s="16" t="s">
        <v>32</v>
      </c>
      <c r="I23" s="17"/>
      <c r="J23" s="18">
        <v>1000000</v>
      </c>
      <c r="M23" s="31">
        <f>SUM(M19:M22)</f>
        <v>5202250.68</v>
      </c>
    </row>
    <row r="24" spans="2:13" x14ac:dyDescent="0.25">
      <c r="B24" s="7">
        <v>46043</v>
      </c>
      <c r="C24" s="8">
        <v>7695</v>
      </c>
      <c r="D24" s="9"/>
      <c r="E24" s="10">
        <v>21.25</v>
      </c>
      <c r="F24" s="80">
        <f t="shared" si="1"/>
        <v>163518.75</v>
      </c>
      <c r="G24" s="19"/>
      <c r="H24" s="16"/>
      <c r="I24" s="17"/>
      <c r="J24" s="18"/>
    </row>
    <row r="25" spans="2:13" x14ac:dyDescent="0.25">
      <c r="B25" s="7">
        <v>46044</v>
      </c>
      <c r="C25" s="8">
        <v>7287</v>
      </c>
      <c r="D25" s="9"/>
      <c r="E25" s="10">
        <v>24.5</v>
      </c>
      <c r="F25" s="33">
        <f t="shared" si="1"/>
        <v>178531.5</v>
      </c>
      <c r="G25" s="19"/>
      <c r="H25" s="16"/>
      <c r="I25" s="17"/>
      <c r="J25" s="18"/>
    </row>
    <row r="26" spans="2:13" x14ac:dyDescent="0.25">
      <c r="B26" s="7">
        <v>46045</v>
      </c>
      <c r="C26" s="8">
        <v>6499</v>
      </c>
      <c r="D26" s="9"/>
      <c r="E26" s="10">
        <v>24.5</v>
      </c>
      <c r="F26" s="33">
        <f t="shared" si="1"/>
        <v>159225.5</v>
      </c>
      <c r="G26" s="19"/>
      <c r="H26" s="16"/>
      <c r="I26" s="17"/>
      <c r="J26" s="18"/>
    </row>
    <row r="27" spans="2:13" x14ac:dyDescent="0.25">
      <c r="B27" s="7">
        <v>46046</v>
      </c>
      <c r="C27" s="8">
        <v>7681</v>
      </c>
      <c r="D27" s="9"/>
      <c r="E27" s="10">
        <v>24.5</v>
      </c>
      <c r="F27" s="33">
        <f t="shared" si="1"/>
        <v>188184.5</v>
      </c>
      <c r="G27" s="19"/>
      <c r="H27" s="16"/>
      <c r="I27" s="17"/>
      <c r="J27" s="18"/>
    </row>
    <row r="28" spans="2:13" x14ac:dyDescent="0.25">
      <c r="B28" s="7">
        <v>46047</v>
      </c>
      <c r="C28" s="8">
        <v>7484</v>
      </c>
      <c r="D28" s="9"/>
      <c r="E28" s="10">
        <v>24.5</v>
      </c>
      <c r="F28" s="33">
        <f t="shared" si="1"/>
        <v>183358</v>
      </c>
      <c r="G28" s="19"/>
      <c r="H28" s="16"/>
      <c r="I28" s="17"/>
      <c r="J28" s="18"/>
    </row>
    <row r="29" spans="2:13" x14ac:dyDescent="0.25">
      <c r="B29" s="7">
        <v>46048</v>
      </c>
      <c r="C29" s="8">
        <v>7649</v>
      </c>
      <c r="D29" s="9"/>
      <c r="E29" s="10">
        <v>24.5</v>
      </c>
      <c r="F29" s="33">
        <f t="shared" si="1"/>
        <v>187400.5</v>
      </c>
      <c r="G29" s="19"/>
      <c r="H29" s="16"/>
      <c r="I29" s="17"/>
      <c r="J29" s="18"/>
    </row>
    <row r="30" spans="2:13" x14ac:dyDescent="0.25">
      <c r="B30" s="7">
        <v>46049</v>
      </c>
      <c r="C30" s="8">
        <v>7968</v>
      </c>
      <c r="D30" s="9"/>
      <c r="E30" s="10">
        <v>24.5</v>
      </c>
      <c r="F30" s="33">
        <f t="shared" si="1"/>
        <v>195216</v>
      </c>
      <c r="G30" s="19"/>
      <c r="H30" s="16"/>
      <c r="I30" s="17"/>
      <c r="J30" s="18"/>
    </row>
    <row r="31" spans="2:13" x14ac:dyDescent="0.25">
      <c r="B31" s="7">
        <v>46050</v>
      </c>
      <c r="C31" s="8">
        <v>7713</v>
      </c>
      <c r="D31" s="9"/>
      <c r="E31" s="10">
        <v>24.5</v>
      </c>
      <c r="F31" s="33">
        <f t="shared" si="1"/>
        <v>188968.5</v>
      </c>
      <c r="G31" s="19"/>
      <c r="H31" s="16"/>
      <c r="I31" s="17"/>
      <c r="J31" s="18"/>
    </row>
    <row r="32" spans="2:13" x14ac:dyDescent="0.25">
      <c r="B32" s="7">
        <v>46051</v>
      </c>
      <c r="C32" s="8">
        <v>7536</v>
      </c>
      <c r="D32" s="9"/>
      <c r="E32" s="10">
        <v>24.5</v>
      </c>
      <c r="F32" s="33">
        <f t="shared" si="1"/>
        <v>184632</v>
      </c>
      <c r="G32" s="19"/>
      <c r="H32" s="16"/>
      <c r="I32" s="17"/>
      <c r="J32" s="18"/>
    </row>
    <row r="33" spans="2:14" x14ac:dyDescent="0.25">
      <c r="B33" s="7">
        <v>46052</v>
      </c>
      <c r="C33" s="8">
        <v>7950</v>
      </c>
      <c r="D33" s="9"/>
      <c r="E33" s="10">
        <v>24.5</v>
      </c>
      <c r="F33" s="33">
        <f t="shared" si="1"/>
        <v>194775</v>
      </c>
      <c r="G33" s="19"/>
      <c r="H33" s="16"/>
      <c r="I33" s="17"/>
      <c r="J33" s="18"/>
    </row>
    <row r="34" spans="2:14" ht="15.75" thickBot="1" x14ac:dyDescent="0.3">
      <c r="B34" s="7">
        <v>46053</v>
      </c>
      <c r="C34" s="34">
        <v>7634</v>
      </c>
      <c r="D34" s="35"/>
      <c r="E34" s="10">
        <v>24.5</v>
      </c>
      <c r="F34" s="37">
        <f t="shared" si="1"/>
        <v>187033</v>
      </c>
      <c r="G34" s="20"/>
      <c r="H34" s="21"/>
      <c r="I34" s="22"/>
      <c r="J34" s="23"/>
    </row>
    <row r="35" spans="2:14" x14ac:dyDescent="0.25">
      <c r="B35" s="40" t="s">
        <v>10</v>
      </c>
      <c r="C35" s="41">
        <f>SUM(C4:C34)</f>
        <v>230856</v>
      </c>
      <c r="D35" s="42">
        <f>SUM(D4:D34)</f>
        <v>0</v>
      </c>
      <c r="E35" s="43"/>
      <c r="F35" s="44" t="s">
        <v>4</v>
      </c>
      <c r="G35" s="24"/>
      <c r="H35" s="105" t="s">
        <v>11</v>
      </c>
      <c r="I35" s="105"/>
      <c r="J35" s="25">
        <f>SUM(J4:J34)</f>
        <v>5686926.1699999999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5150743.25</v>
      </c>
      <c r="L36" s="31">
        <f>J36-J4-J5-J6+J37</f>
        <v>5202250.6825000001</v>
      </c>
      <c r="M36">
        <v>5202250.68</v>
      </c>
      <c r="N36" s="31">
        <f>+L36-M36</f>
        <v>2.5000004097819328E-3</v>
      </c>
    </row>
    <row r="37" spans="2:14" x14ac:dyDescent="0.25">
      <c r="B37" s="26" t="s">
        <v>14</v>
      </c>
      <c r="C37" s="30">
        <f>C35</f>
        <v>230856</v>
      </c>
      <c r="D37" s="9">
        <f>D35/1.03</f>
        <v>0</v>
      </c>
      <c r="E37" s="10"/>
      <c r="F37" s="33">
        <f>SUM(F4:F36)</f>
        <v>5150743.25</v>
      </c>
      <c r="G37" s="19"/>
      <c r="H37" s="17" t="s">
        <v>15</v>
      </c>
      <c r="I37" s="17">
        <v>0.01</v>
      </c>
      <c r="J37" s="18">
        <f>J36*I37</f>
        <v>51507.432500000003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7" t="s">
        <v>16</v>
      </c>
      <c r="C39" s="108"/>
      <c r="D39" s="27"/>
      <c r="E39" s="36"/>
      <c r="F39" s="37"/>
      <c r="G39" s="28"/>
      <c r="H39" s="109" t="s">
        <v>17</v>
      </c>
      <c r="I39" s="109"/>
      <c r="J39" s="29">
        <f>J36+J37+J38-J35</f>
        <v>-484675.48749999981</v>
      </c>
    </row>
    <row r="40" spans="2:14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4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7AEC6-92D1-4F55-9609-B17E5A5E5A2F}">
  <dimension ref="B1:AC43"/>
  <sheetViews>
    <sheetView tabSelected="1" zoomScale="85" zoomScaleNormal="85" workbookViewId="0">
      <selection activeCell="M28" sqref="M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SUM(N3:N11)</f>
        <v>4000000</v>
      </c>
    </row>
    <row r="2" spans="2:29" ht="25.5" customHeight="1" thickBot="1" x14ac:dyDescent="0.3">
      <c r="B2" s="102" t="s">
        <v>31</v>
      </c>
      <c r="C2" s="103"/>
      <c r="D2" s="103"/>
      <c r="E2" s="103"/>
      <c r="F2" s="103"/>
      <c r="G2" s="103"/>
      <c r="H2" s="103"/>
      <c r="I2" s="103"/>
      <c r="J2" s="104"/>
      <c r="L2" s="110" t="s">
        <v>45</v>
      </c>
      <c r="M2" s="110"/>
      <c r="N2" s="11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8">
        <v>46020</v>
      </c>
      <c r="M3" s="13" t="s">
        <v>32</v>
      </c>
      <c r="N3" s="79">
        <v>1900000</v>
      </c>
    </row>
    <row r="4" spans="2:29" x14ac:dyDescent="0.25">
      <c r="B4" s="7">
        <v>46054</v>
      </c>
      <c r="C4" s="8">
        <v>7591</v>
      </c>
      <c r="D4" s="9"/>
      <c r="E4" s="10">
        <v>25.5</v>
      </c>
      <c r="F4" s="33">
        <f>E4*C4</f>
        <v>193570.5</v>
      </c>
      <c r="G4" s="11"/>
      <c r="H4" s="12" t="s">
        <v>6</v>
      </c>
      <c r="I4" s="13">
        <v>0.01</v>
      </c>
      <c r="J4" s="14"/>
      <c r="L4" s="78">
        <v>46020</v>
      </c>
      <c r="M4" s="13" t="s">
        <v>33</v>
      </c>
      <c r="N4" s="79">
        <v>100000</v>
      </c>
    </row>
    <row r="5" spans="2:29" x14ac:dyDescent="0.25">
      <c r="B5" s="7">
        <v>46055</v>
      </c>
      <c r="C5" s="8">
        <v>7880</v>
      </c>
      <c r="D5" s="9"/>
      <c r="E5" s="10">
        <v>25.5</v>
      </c>
      <c r="F5" s="33">
        <f t="shared" ref="F5:F34" si="0">E5*C5</f>
        <v>200940</v>
      </c>
      <c r="G5" s="11"/>
      <c r="H5" s="12" t="s">
        <v>7</v>
      </c>
      <c r="I5" s="13">
        <v>1E-3</v>
      </c>
      <c r="J5" s="14"/>
      <c r="L5" s="78">
        <v>46030</v>
      </c>
      <c r="M5" s="13" t="s">
        <v>32</v>
      </c>
      <c r="N5" s="79">
        <v>2500000</v>
      </c>
    </row>
    <row r="6" spans="2:29" x14ac:dyDescent="0.25">
      <c r="B6" s="7">
        <v>46056</v>
      </c>
      <c r="C6" s="8">
        <v>8089</v>
      </c>
      <c r="D6" s="9"/>
      <c r="E6" s="10">
        <v>25.5</v>
      </c>
      <c r="F6" s="33">
        <f t="shared" si="0"/>
        <v>206269.5</v>
      </c>
      <c r="G6" s="11"/>
      <c r="H6" s="12" t="s">
        <v>8</v>
      </c>
      <c r="I6" s="13"/>
      <c r="J6" s="14"/>
      <c r="L6" s="78">
        <v>46034</v>
      </c>
      <c r="M6" s="13" t="s">
        <v>32</v>
      </c>
      <c r="N6" s="79">
        <v>750000</v>
      </c>
    </row>
    <row r="7" spans="2:29" x14ac:dyDescent="0.25">
      <c r="B7" s="7">
        <v>46057</v>
      </c>
      <c r="C7" s="8">
        <v>7802</v>
      </c>
      <c r="D7" s="9"/>
      <c r="E7" s="10">
        <v>25.5</v>
      </c>
      <c r="F7" s="33">
        <f t="shared" si="0"/>
        <v>198951</v>
      </c>
      <c r="G7" s="11"/>
      <c r="H7" s="12" t="s">
        <v>9</v>
      </c>
      <c r="I7" s="13"/>
      <c r="J7" s="14">
        <f>'OCAK 2026'!J39*-1</f>
        <v>484675.48749999981</v>
      </c>
      <c r="L7" s="78">
        <v>46036</v>
      </c>
      <c r="M7" s="13" t="s">
        <v>34</v>
      </c>
      <c r="N7" s="79">
        <v>750000</v>
      </c>
    </row>
    <row r="8" spans="2:29" x14ac:dyDescent="0.25">
      <c r="B8" s="7">
        <v>46058</v>
      </c>
      <c r="C8" s="8">
        <v>8009</v>
      </c>
      <c r="D8" s="9"/>
      <c r="E8" s="10">
        <v>25.5</v>
      </c>
      <c r="F8" s="33">
        <f t="shared" si="0"/>
        <v>204229.5</v>
      </c>
      <c r="G8" s="15"/>
      <c r="H8" s="16"/>
      <c r="I8" s="17"/>
      <c r="J8" s="18"/>
      <c r="L8" s="81" t="s">
        <v>46</v>
      </c>
      <c r="M8" s="81" t="s">
        <v>47</v>
      </c>
      <c r="N8" s="82">
        <v>-1000000</v>
      </c>
    </row>
    <row r="9" spans="2:29" x14ac:dyDescent="0.25">
      <c r="B9" s="7">
        <v>46059</v>
      </c>
      <c r="C9" s="8">
        <v>8012</v>
      </c>
      <c r="D9" s="9"/>
      <c r="E9" s="10">
        <v>25.5</v>
      </c>
      <c r="F9" s="33">
        <f t="shared" si="0"/>
        <v>204306</v>
      </c>
      <c r="G9" s="15"/>
      <c r="H9" s="16"/>
      <c r="I9" s="17"/>
      <c r="J9" s="18"/>
      <c r="L9" s="81" t="s">
        <v>48</v>
      </c>
      <c r="M9" s="81" t="s">
        <v>53</v>
      </c>
      <c r="N9" s="82">
        <v>-1000000</v>
      </c>
    </row>
    <row r="10" spans="2:29" x14ac:dyDescent="0.25">
      <c r="B10" s="7">
        <v>46060</v>
      </c>
      <c r="C10" s="8">
        <v>7806</v>
      </c>
      <c r="D10" s="9"/>
      <c r="E10" s="10">
        <v>25.5</v>
      </c>
      <c r="F10" s="33">
        <f t="shared" si="0"/>
        <v>199053</v>
      </c>
      <c r="G10" s="83" t="s">
        <v>59</v>
      </c>
      <c r="H10" s="84"/>
      <c r="I10" s="81"/>
      <c r="J10" s="85">
        <v>1000000</v>
      </c>
      <c r="L10" s="17" t="s">
        <v>49</v>
      </c>
      <c r="M10" s="17" t="s">
        <v>54</v>
      </c>
      <c r="N10" s="17"/>
    </row>
    <row r="11" spans="2:29" x14ac:dyDescent="0.25">
      <c r="B11" s="7">
        <v>46061</v>
      </c>
      <c r="C11" s="8">
        <v>8111</v>
      </c>
      <c r="D11" s="9"/>
      <c r="E11" s="10">
        <v>25.5</v>
      </c>
      <c r="F11" s="33">
        <f t="shared" si="0"/>
        <v>206830.5</v>
      </c>
      <c r="G11" s="19"/>
      <c r="H11" s="16"/>
      <c r="I11" s="17"/>
      <c r="J11" s="18"/>
      <c r="L11" s="17" t="s">
        <v>50</v>
      </c>
      <c r="M11" s="17" t="s">
        <v>55</v>
      </c>
      <c r="N11" s="17"/>
    </row>
    <row r="12" spans="2:29" x14ac:dyDescent="0.25">
      <c r="B12" s="7">
        <v>46062</v>
      </c>
      <c r="C12" s="8">
        <v>8030</v>
      </c>
      <c r="D12" s="9"/>
      <c r="E12" s="10">
        <v>25.5</v>
      </c>
      <c r="F12" s="33">
        <f t="shared" si="0"/>
        <v>204765</v>
      </c>
      <c r="G12" s="15">
        <v>46094</v>
      </c>
      <c r="H12" s="16" t="s">
        <v>65</v>
      </c>
      <c r="I12" s="17"/>
      <c r="J12" s="18">
        <v>1000000</v>
      </c>
      <c r="L12" s="17" t="s">
        <v>51</v>
      </c>
      <c r="M12" s="17" t="s">
        <v>56</v>
      </c>
      <c r="N12" s="17"/>
    </row>
    <row r="13" spans="2:29" x14ac:dyDescent="0.25">
      <c r="B13" s="7">
        <v>46063</v>
      </c>
      <c r="C13" s="8">
        <v>8061</v>
      </c>
      <c r="D13" s="9"/>
      <c r="E13" s="10">
        <v>25.5</v>
      </c>
      <c r="F13" s="33">
        <f t="shared" si="0"/>
        <v>205555.5</v>
      </c>
      <c r="G13" s="15"/>
      <c r="H13" s="16"/>
      <c r="I13" s="17"/>
      <c r="J13" s="18"/>
      <c r="L13" s="17" t="s">
        <v>52</v>
      </c>
      <c r="M13" s="17" t="s">
        <v>57</v>
      </c>
      <c r="N13" s="17"/>
    </row>
    <row r="14" spans="2:29" x14ac:dyDescent="0.25">
      <c r="B14" s="7">
        <v>46064</v>
      </c>
      <c r="C14" s="8">
        <v>8198</v>
      </c>
      <c r="D14" s="9"/>
      <c r="E14" s="10">
        <v>25.5</v>
      </c>
      <c r="F14" s="33">
        <f t="shared" si="0"/>
        <v>209049</v>
      </c>
      <c r="G14" s="19"/>
      <c r="H14" s="16"/>
      <c r="I14" s="17"/>
      <c r="J14" s="18"/>
    </row>
    <row r="15" spans="2:29" x14ac:dyDescent="0.25">
      <c r="B15" s="7">
        <v>46065</v>
      </c>
      <c r="C15" s="8">
        <v>7891</v>
      </c>
      <c r="D15" s="9"/>
      <c r="E15" s="10">
        <v>25.5</v>
      </c>
      <c r="F15" s="33">
        <f t="shared" si="0"/>
        <v>201220.5</v>
      </c>
      <c r="G15" s="15">
        <v>46081</v>
      </c>
      <c r="H15" s="16" t="s">
        <v>66</v>
      </c>
      <c r="I15" s="17"/>
      <c r="J15" s="18">
        <v>7522.48</v>
      </c>
    </row>
    <row r="16" spans="2:29" x14ac:dyDescent="0.25">
      <c r="B16" s="7">
        <v>46066</v>
      </c>
      <c r="C16" s="8">
        <v>7857</v>
      </c>
      <c r="D16" s="9"/>
      <c r="E16" s="10">
        <v>25.5</v>
      </c>
      <c r="F16" s="33">
        <f t="shared" si="0"/>
        <v>200353.5</v>
      </c>
      <c r="G16" s="15"/>
      <c r="H16" s="16"/>
      <c r="I16" s="17"/>
      <c r="J16" s="18"/>
    </row>
    <row r="17" spans="2:13" x14ac:dyDescent="0.25">
      <c r="B17" s="7">
        <v>46067</v>
      </c>
      <c r="C17" s="8">
        <v>7890</v>
      </c>
      <c r="D17" s="9"/>
      <c r="E17" s="10">
        <v>25.5</v>
      </c>
      <c r="F17" s="33">
        <f t="shared" si="0"/>
        <v>201195</v>
      </c>
      <c r="G17" s="15">
        <v>46100</v>
      </c>
      <c r="H17" s="16" t="s">
        <v>67</v>
      </c>
      <c r="I17" s="17"/>
      <c r="J17" s="18">
        <v>300000</v>
      </c>
    </row>
    <row r="18" spans="2:13" x14ac:dyDescent="0.25">
      <c r="B18" s="7">
        <v>46068</v>
      </c>
      <c r="C18" s="8">
        <v>8274</v>
      </c>
      <c r="D18" s="9"/>
      <c r="E18" s="10">
        <v>25.5</v>
      </c>
      <c r="F18" s="33">
        <f t="shared" si="0"/>
        <v>210987</v>
      </c>
      <c r="G18" s="19"/>
      <c r="H18" s="16"/>
      <c r="I18" s="17"/>
      <c r="J18" s="18"/>
    </row>
    <row r="19" spans="2:13" x14ac:dyDescent="0.25">
      <c r="B19" s="7">
        <v>46069</v>
      </c>
      <c r="C19" s="8">
        <v>7987</v>
      </c>
      <c r="D19" s="9"/>
      <c r="E19" s="10">
        <v>25.5</v>
      </c>
      <c r="F19" s="33">
        <f t="shared" si="0"/>
        <v>203668.5</v>
      </c>
      <c r="G19" s="15">
        <v>46106</v>
      </c>
      <c r="H19" s="16" t="s">
        <v>68</v>
      </c>
      <c r="I19" s="17"/>
      <c r="J19" s="18">
        <v>1053105.32</v>
      </c>
    </row>
    <row r="20" spans="2:13" x14ac:dyDescent="0.25">
      <c r="B20" s="7">
        <v>46070</v>
      </c>
      <c r="C20" s="8">
        <v>8124</v>
      </c>
      <c r="D20" s="9"/>
      <c r="E20" s="10">
        <v>25.5</v>
      </c>
      <c r="F20" s="33">
        <f t="shared" si="0"/>
        <v>207162</v>
      </c>
      <c r="G20" s="19"/>
      <c r="H20" s="16"/>
      <c r="I20" s="17"/>
      <c r="J20" s="18"/>
      <c r="M20" s="31">
        <v>3303853.42</v>
      </c>
    </row>
    <row r="21" spans="2:13" x14ac:dyDescent="0.25">
      <c r="B21" s="7">
        <v>46071</v>
      </c>
      <c r="C21" s="8">
        <v>8471</v>
      </c>
      <c r="D21" s="9"/>
      <c r="E21" s="10">
        <v>25.5</v>
      </c>
      <c r="F21" s="33">
        <f t="shared" si="0"/>
        <v>216010.5</v>
      </c>
      <c r="G21" s="19"/>
      <c r="H21" s="16"/>
      <c r="I21" s="17"/>
      <c r="J21" s="18"/>
      <c r="M21" s="31">
        <v>2312222.29</v>
      </c>
    </row>
    <row r="22" spans="2:13" x14ac:dyDescent="0.25">
      <c r="B22" s="7">
        <v>46072</v>
      </c>
      <c r="C22" s="8">
        <v>7923</v>
      </c>
      <c r="D22" s="9"/>
      <c r="E22" s="10">
        <v>25.5</v>
      </c>
      <c r="F22" s="33">
        <f t="shared" si="0"/>
        <v>202036.5</v>
      </c>
      <c r="G22" s="15">
        <v>46113</v>
      </c>
      <c r="H22" s="16" t="s">
        <v>34</v>
      </c>
      <c r="I22" s="17"/>
      <c r="J22" s="18">
        <v>2000000</v>
      </c>
      <c r="M22" s="31">
        <v>229227.58</v>
      </c>
    </row>
    <row r="23" spans="2:13" x14ac:dyDescent="0.25">
      <c r="B23" s="7">
        <v>46073</v>
      </c>
      <c r="C23" s="8">
        <v>8115</v>
      </c>
      <c r="D23" s="9"/>
      <c r="E23" s="10">
        <v>25.5</v>
      </c>
      <c r="F23" s="33">
        <f t="shared" si="0"/>
        <v>206932.5</v>
      </c>
      <c r="G23" s="19"/>
      <c r="H23" s="16"/>
      <c r="I23" s="17"/>
      <c r="J23" s="18"/>
    </row>
    <row r="24" spans="2:13" x14ac:dyDescent="0.25">
      <c r="B24" s="7">
        <v>46074</v>
      </c>
      <c r="C24" s="8">
        <v>8561</v>
      </c>
      <c r="D24" s="9"/>
      <c r="E24" s="10">
        <v>25.5</v>
      </c>
      <c r="F24" s="33">
        <f t="shared" si="0"/>
        <v>218305.5</v>
      </c>
      <c r="G24" s="19"/>
      <c r="H24" s="16"/>
      <c r="I24" s="17"/>
      <c r="J24" s="18"/>
      <c r="M24" s="31">
        <f>SUM(M20:M23)</f>
        <v>5845303.29</v>
      </c>
    </row>
    <row r="25" spans="2:13" x14ac:dyDescent="0.25">
      <c r="B25" s="7">
        <v>46075</v>
      </c>
      <c r="C25" s="8">
        <v>8313</v>
      </c>
      <c r="D25" s="9"/>
      <c r="E25" s="10">
        <v>25.5</v>
      </c>
      <c r="F25" s="33">
        <f t="shared" si="0"/>
        <v>211981.5</v>
      </c>
      <c r="G25" s="19"/>
      <c r="H25" s="16"/>
      <c r="I25" s="17"/>
      <c r="J25" s="18"/>
    </row>
    <row r="26" spans="2:13" x14ac:dyDescent="0.25">
      <c r="B26" s="7">
        <v>46076</v>
      </c>
      <c r="C26" s="8">
        <v>8152</v>
      </c>
      <c r="D26" s="9"/>
      <c r="E26" s="10">
        <v>25.5</v>
      </c>
      <c r="F26" s="33">
        <f t="shared" si="0"/>
        <v>207876</v>
      </c>
      <c r="G26" s="19"/>
      <c r="H26" s="16"/>
      <c r="I26" s="17"/>
      <c r="J26" s="18"/>
      <c r="M26" s="31"/>
    </row>
    <row r="27" spans="2:13" x14ac:dyDescent="0.25">
      <c r="B27" s="7">
        <v>46077</v>
      </c>
      <c r="C27" s="8">
        <v>8736</v>
      </c>
      <c r="D27" s="9"/>
      <c r="E27" s="10">
        <v>25.5</v>
      </c>
      <c r="F27" s="33">
        <f t="shared" si="0"/>
        <v>222768</v>
      </c>
      <c r="G27" s="19"/>
      <c r="H27" s="16"/>
      <c r="I27" s="17"/>
      <c r="J27" s="18"/>
      <c r="M27" s="31"/>
    </row>
    <row r="28" spans="2:13" x14ac:dyDescent="0.25">
      <c r="B28" s="7">
        <v>46078</v>
      </c>
      <c r="C28" s="8">
        <v>8201</v>
      </c>
      <c r="D28" s="9"/>
      <c r="E28" s="10">
        <v>25.5</v>
      </c>
      <c r="F28" s="33">
        <f t="shared" si="0"/>
        <v>209125.5</v>
      </c>
      <c r="G28" s="19"/>
      <c r="H28" s="16"/>
      <c r="I28" s="17"/>
      <c r="J28" s="18"/>
    </row>
    <row r="29" spans="2:13" x14ac:dyDescent="0.25">
      <c r="B29" s="7">
        <v>46079</v>
      </c>
      <c r="C29" s="8">
        <v>8369</v>
      </c>
      <c r="D29" s="9"/>
      <c r="E29" s="10">
        <v>25.5</v>
      </c>
      <c r="F29" s="33">
        <f t="shared" si="0"/>
        <v>213409.5</v>
      </c>
      <c r="G29" s="19"/>
      <c r="H29" s="16"/>
      <c r="I29" s="17"/>
      <c r="J29" s="18"/>
    </row>
    <row r="30" spans="2:13" x14ac:dyDescent="0.25">
      <c r="B30" s="7">
        <v>46080</v>
      </c>
      <c r="C30" s="8">
        <v>8262</v>
      </c>
      <c r="D30" s="9"/>
      <c r="E30" s="10">
        <v>25.5</v>
      </c>
      <c r="F30" s="33">
        <f t="shared" si="0"/>
        <v>210681</v>
      </c>
      <c r="G30" s="19"/>
      <c r="H30" s="16"/>
      <c r="I30" s="17"/>
      <c r="J30" s="18"/>
    </row>
    <row r="31" spans="2:13" x14ac:dyDescent="0.25">
      <c r="B31" s="7">
        <v>46081</v>
      </c>
      <c r="C31" s="8">
        <v>8243</v>
      </c>
      <c r="D31" s="9"/>
      <c r="E31" s="10">
        <v>25.5</v>
      </c>
      <c r="F31" s="33">
        <f t="shared" si="0"/>
        <v>210196.5</v>
      </c>
      <c r="G31" s="19"/>
      <c r="H31" s="16"/>
      <c r="I31" s="17"/>
      <c r="J31" s="18"/>
    </row>
    <row r="32" spans="2:13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4" ht="15.75" thickBot="1" x14ac:dyDescent="0.3">
      <c r="B34" s="7"/>
      <c r="C34" s="34"/>
      <c r="D34" s="35"/>
      <c r="E34" s="10"/>
      <c r="F34" s="37">
        <f t="shared" si="0"/>
        <v>0</v>
      </c>
      <c r="G34" s="20"/>
      <c r="H34" s="21"/>
      <c r="I34" s="22"/>
      <c r="J34" s="23"/>
    </row>
    <row r="35" spans="2:14" x14ac:dyDescent="0.25">
      <c r="B35" s="40" t="s">
        <v>10</v>
      </c>
      <c r="C35" s="41">
        <f>SUM(C4:C34)</f>
        <v>226958</v>
      </c>
      <c r="D35" s="42">
        <f>SUM(D4:D34)</f>
        <v>0</v>
      </c>
      <c r="E35" s="43"/>
      <c r="F35" s="44" t="s">
        <v>4</v>
      </c>
      <c r="G35" s="24"/>
      <c r="H35" s="105" t="s">
        <v>11</v>
      </c>
      <c r="I35" s="105"/>
      <c r="J35" s="25">
        <f>SUM(J4:J34)</f>
        <v>5845303.2874999996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5787429</v>
      </c>
      <c r="L36" s="31">
        <f>J36-J4-J5-J6+J37</f>
        <v>5845303.29</v>
      </c>
      <c r="M36">
        <v>5845303.29</v>
      </c>
      <c r="N36" s="31"/>
    </row>
    <row r="37" spans="2:14" x14ac:dyDescent="0.25">
      <c r="B37" s="26" t="s">
        <v>14</v>
      </c>
      <c r="C37" s="30">
        <f>C35</f>
        <v>226958</v>
      </c>
      <c r="D37" s="9">
        <f>D35/1.03</f>
        <v>0</v>
      </c>
      <c r="E37" s="10"/>
      <c r="F37" s="33">
        <f>SUM(F4:F36)</f>
        <v>5787429</v>
      </c>
      <c r="G37" s="19"/>
      <c r="H37" s="17" t="s">
        <v>15</v>
      </c>
      <c r="I37" s="17">
        <v>0.01</v>
      </c>
      <c r="J37" s="18">
        <f>J36*I37</f>
        <v>57874.29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7" t="s">
        <v>16</v>
      </c>
      <c r="C39" s="108"/>
      <c r="D39" s="27"/>
      <c r="E39" s="36"/>
      <c r="F39" s="37"/>
      <c r="G39" s="28"/>
      <c r="H39" s="109" t="s">
        <v>17</v>
      </c>
      <c r="I39" s="109"/>
      <c r="J39" s="29">
        <f>J36+J37+J38-J35</f>
        <v>2.5000004097819328E-3</v>
      </c>
    </row>
    <row r="40" spans="2:14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4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BB3A4-959A-4CE3-9C1B-3FA6C8D81549}">
  <dimension ref="B1:AC43"/>
  <sheetViews>
    <sheetView zoomScale="85" zoomScaleNormal="85" workbookViewId="0">
      <selection activeCell="G22" sqref="G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15.85546875" bestFit="1" customWidth="1"/>
    <col min="16" max="16" width="5.85546875" bestFit="1" customWidth="1"/>
    <col min="17" max="17" width="7" bestFit="1" customWidth="1"/>
    <col min="18" max="18" width="10.5703125" bestFit="1" customWidth="1"/>
    <col min="19" max="19" width="8" bestFit="1" customWidth="1"/>
    <col min="20" max="20" width="10.57031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SUM(N3:N11)</f>
        <v>3000000</v>
      </c>
    </row>
    <row r="2" spans="2:29" ht="25.5" customHeight="1" thickBot="1" x14ac:dyDescent="0.3">
      <c r="B2" s="102" t="s">
        <v>31</v>
      </c>
      <c r="C2" s="103"/>
      <c r="D2" s="103"/>
      <c r="E2" s="103"/>
      <c r="F2" s="103"/>
      <c r="G2" s="103"/>
      <c r="H2" s="103"/>
      <c r="I2" s="103"/>
      <c r="J2" s="104"/>
      <c r="L2" s="110" t="s">
        <v>45</v>
      </c>
      <c r="M2" s="110"/>
      <c r="N2" s="11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8">
        <v>46020</v>
      </c>
      <c r="M3" s="13" t="s">
        <v>32</v>
      </c>
      <c r="N3" s="79">
        <v>1900000</v>
      </c>
    </row>
    <row r="4" spans="2:29" x14ac:dyDescent="0.25">
      <c r="B4" s="7">
        <v>46082</v>
      </c>
      <c r="C4" s="8">
        <v>4320</v>
      </c>
      <c r="D4" s="9"/>
      <c r="E4" s="10">
        <v>26</v>
      </c>
      <c r="F4" s="33">
        <f>E4*C4</f>
        <v>112320</v>
      </c>
      <c r="G4" s="11"/>
      <c r="H4" s="12" t="s">
        <v>6</v>
      </c>
      <c r="I4" s="13">
        <v>0.01</v>
      </c>
      <c r="J4" s="14"/>
      <c r="L4" s="78">
        <v>46020</v>
      </c>
      <c r="M4" s="13" t="s">
        <v>33</v>
      </c>
      <c r="N4" s="79">
        <v>100000</v>
      </c>
    </row>
    <row r="5" spans="2:29" x14ac:dyDescent="0.25">
      <c r="B5" s="7">
        <v>46083</v>
      </c>
      <c r="C5" s="8">
        <v>4445</v>
      </c>
      <c r="D5" s="9"/>
      <c r="E5" s="10">
        <v>26</v>
      </c>
      <c r="F5" s="33">
        <f t="shared" ref="F5:F34" si="0">E5*C5</f>
        <v>115570</v>
      </c>
      <c r="G5" s="11"/>
      <c r="H5" s="12" t="s">
        <v>7</v>
      </c>
      <c r="I5" s="13">
        <v>1E-3</v>
      </c>
      <c r="J5" s="14"/>
      <c r="L5" s="78">
        <v>46030</v>
      </c>
      <c r="M5" s="13" t="s">
        <v>32</v>
      </c>
      <c r="N5" s="79">
        <v>2500000</v>
      </c>
    </row>
    <row r="6" spans="2:29" x14ac:dyDescent="0.25">
      <c r="B6" s="7">
        <v>46084</v>
      </c>
      <c r="C6" s="8">
        <v>4301</v>
      </c>
      <c r="D6" s="9"/>
      <c r="E6" s="10">
        <v>26</v>
      </c>
      <c r="F6" s="33">
        <f t="shared" si="0"/>
        <v>111826</v>
      </c>
      <c r="G6" s="11"/>
      <c r="H6" s="12" t="s">
        <v>8</v>
      </c>
      <c r="I6" s="13"/>
      <c r="J6" s="14"/>
      <c r="L6" s="78">
        <v>46034</v>
      </c>
      <c r="M6" s="13" t="s">
        <v>32</v>
      </c>
      <c r="N6" s="79">
        <v>750000</v>
      </c>
    </row>
    <row r="7" spans="2:29" x14ac:dyDescent="0.25">
      <c r="B7" s="7">
        <v>46085</v>
      </c>
      <c r="C7" s="8">
        <v>4521</v>
      </c>
      <c r="D7" s="9"/>
      <c r="E7" s="10">
        <v>26</v>
      </c>
      <c r="F7" s="33">
        <f t="shared" si="0"/>
        <v>117546</v>
      </c>
      <c r="G7" s="11"/>
      <c r="H7" s="12" t="s">
        <v>9</v>
      </c>
      <c r="I7" s="13"/>
      <c r="J7" s="14">
        <f>'ŞUBAT 2026'!J39*-1</f>
        <v>-2.5000004097819328E-3</v>
      </c>
      <c r="L7" s="78">
        <v>46036</v>
      </c>
      <c r="M7" s="13" t="s">
        <v>34</v>
      </c>
      <c r="N7" s="79">
        <v>750000</v>
      </c>
    </row>
    <row r="8" spans="2:29" x14ac:dyDescent="0.25">
      <c r="B8" s="7">
        <v>46086</v>
      </c>
      <c r="C8" s="8">
        <v>5501</v>
      </c>
      <c r="D8" s="9"/>
      <c r="E8" s="10">
        <v>26</v>
      </c>
      <c r="F8" s="33">
        <f t="shared" si="0"/>
        <v>143026</v>
      </c>
      <c r="G8" s="15"/>
      <c r="H8" s="16"/>
      <c r="I8" s="17"/>
      <c r="J8" s="18"/>
      <c r="L8" s="81" t="s">
        <v>46</v>
      </c>
      <c r="M8" s="81" t="s">
        <v>47</v>
      </c>
      <c r="N8" s="82">
        <v>-1000000</v>
      </c>
    </row>
    <row r="9" spans="2:29" x14ac:dyDescent="0.25">
      <c r="B9" s="7">
        <v>46087</v>
      </c>
      <c r="C9" s="8">
        <v>5592</v>
      </c>
      <c r="D9" s="9"/>
      <c r="E9" s="10">
        <v>26</v>
      </c>
      <c r="F9" s="33">
        <f t="shared" si="0"/>
        <v>145392</v>
      </c>
      <c r="G9" s="15"/>
      <c r="H9" s="16"/>
      <c r="I9" s="17"/>
      <c r="J9" s="18"/>
      <c r="L9" s="81" t="s">
        <v>48</v>
      </c>
      <c r="M9" s="81" t="s">
        <v>53</v>
      </c>
      <c r="N9" s="82">
        <v>-1000000</v>
      </c>
    </row>
    <row r="10" spans="2:29" x14ac:dyDescent="0.25">
      <c r="B10" s="7">
        <v>46088</v>
      </c>
      <c r="C10" s="8">
        <v>5196</v>
      </c>
      <c r="D10" s="9"/>
      <c r="E10" s="10">
        <v>26</v>
      </c>
      <c r="F10" s="33">
        <f t="shared" si="0"/>
        <v>135096</v>
      </c>
      <c r="G10" s="83" t="s">
        <v>60</v>
      </c>
      <c r="H10" s="84"/>
      <c r="I10" s="81"/>
      <c r="J10" s="85">
        <v>1000000</v>
      </c>
      <c r="L10" s="81" t="s">
        <v>49</v>
      </c>
      <c r="M10" s="81" t="s">
        <v>54</v>
      </c>
      <c r="N10" s="82">
        <v>-1000000</v>
      </c>
    </row>
    <row r="11" spans="2:29" x14ac:dyDescent="0.25">
      <c r="B11" s="7">
        <v>46089</v>
      </c>
      <c r="C11" s="8">
        <v>5739</v>
      </c>
      <c r="D11" s="9"/>
      <c r="E11" s="10">
        <v>26</v>
      </c>
      <c r="F11" s="33">
        <f t="shared" si="0"/>
        <v>149214</v>
      </c>
      <c r="G11" s="19"/>
      <c r="H11" s="16"/>
      <c r="I11" s="17"/>
      <c r="J11" s="18"/>
      <c r="L11" s="17" t="s">
        <v>50</v>
      </c>
      <c r="M11" s="17" t="s">
        <v>55</v>
      </c>
      <c r="N11" s="17"/>
    </row>
    <row r="12" spans="2:29" x14ac:dyDescent="0.25">
      <c r="B12" s="7">
        <v>46090</v>
      </c>
      <c r="C12" s="8">
        <v>5233</v>
      </c>
      <c r="D12" s="9"/>
      <c r="E12" s="10">
        <v>26</v>
      </c>
      <c r="F12" s="33">
        <f t="shared" si="0"/>
        <v>136058</v>
      </c>
      <c r="G12" s="19"/>
      <c r="H12" s="16"/>
      <c r="I12" s="17"/>
      <c r="J12" s="18"/>
      <c r="L12" s="17" t="s">
        <v>51</v>
      </c>
      <c r="M12" s="17" t="s">
        <v>56</v>
      </c>
      <c r="N12" s="17"/>
    </row>
    <row r="13" spans="2:29" x14ac:dyDescent="0.25">
      <c r="B13" s="7">
        <v>46091</v>
      </c>
      <c r="C13" s="8">
        <v>5125</v>
      </c>
      <c r="D13" s="9"/>
      <c r="E13" s="10">
        <v>26</v>
      </c>
      <c r="F13" s="33">
        <f t="shared" si="0"/>
        <v>133250</v>
      </c>
      <c r="G13" s="15"/>
      <c r="H13" s="16"/>
      <c r="I13" s="17"/>
      <c r="J13" s="18"/>
      <c r="L13" s="17" t="s">
        <v>52</v>
      </c>
      <c r="M13" s="17" t="s">
        <v>57</v>
      </c>
      <c r="N13" s="17"/>
    </row>
    <row r="14" spans="2:29" x14ac:dyDescent="0.25">
      <c r="B14" s="7">
        <v>46092</v>
      </c>
      <c r="C14" s="8">
        <v>5313</v>
      </c>
      <c r="D14" s="9"/>
      <c r="E14" s="10">
        <v>26</v>
      </c>
      <c r="F14" s="33">
        <f t="shared" si="0"/>
        <v>138138</v>
      </c>
      <c r="G14" s="19"/>
      <c r="H14" s="16"/>
      <c r="I14" s="17"/>
      <c r="J14" s="18"/>
    </row>
    <row r="15" spans="2:29" x14ac:dyDescent="0.25">
      <c r="B15" s="7">
        <v>46093</v>
      </c>
      <c r="C15" s="8">
        <v>4965</v>
      </c>
      <c r="D15" s="9"/>
      <c r="E15" s="10">
        <v>26</v>
      </c>
      <c r="F15" s="33">
        <f t="shared" si="0"/>
        <v>129090</v>
      </c>
      <c r="G15" s="15"/>
      <c r="H15" s="16"/>
      <c r="I15" s="17"/>
      <c r="J15" s="18"/>
    </row>
    <row r="16" spans="2:29" x14ac:dyDescent="0.25">
      <c r="B16" s="7">
        <v>46094</v>
      </c>
      <c r="C16" s="8">
        <v>5087</v>
      </c>
      <c r="D16" s="9"/>
      <c r="E16" s="10">
        <v>26</v>
      </c>
      <c r="F16" s="33">
        <f t="shared" si="0"/>
        <v>132262</v>
      </c>
      <c r="G16" s="15">
        <v>46120</v>
      </c>
      <c r="H16" s="16" t="s">
        <v>69</v>
      </c>
      <c r="I16" s="17"/>
      <c r="J16" s="18">
        <v>1200000</v>
      </c>
    </row>
    <row r="17" spans="2:21" x14ac:dyDescent="0.25">
      <c r="B17" s="7">
        <v>46095</v>
      </c>
      <c r="C17" s="8">
        <v>5709</v>
      </c>
      <c r="D17" s="9"/>
      <c r="E17" s="10">
        <v>26</v>
      </c>
      <c r="F17" s="33">
        <f t="shared" si="0"/>
        <v>148434</v>
      </c>
      <c r="G17" s="19"/>
      <c r="H17" s="16"/>
      <c r="I17" s="17"/>
      <c r="J17" s="18"/>
    </row>
    <row r="18" spans="2:21" x14ac:dyDescent="0.25">
      <c r="B18" s="7">
        <v>46096</v>
      </c>
      <c r="C18" s="8">
        <v>5155</v>
      </c>
      <c r="D18" s="9"/>
      <c r="E18" s="10">
        <v>26</v>
      </c>
      <c r="F18" s="33">
        <f t="shared" si="0"/>
        <v>134030</v>
      </c>
      <c r="G18" s="15">
        <v>46128</v>
      </c>
      <c r="H18" s="16" t="s">
        <v>69</v>
      </c>
      <c r="I18" s="17"/>
      <c r="J18" s="18">
        <v>500000</v>
      </c>
    </row>
    <row r="19" spans="2:21" x14ac:dyDescent="0.25">
      <c r="B19" s="7">
        <v>46097</v>
      </c>
      <c r="C19" s="8">
        <v>5201</v>
      </c>
      <c r="D19" s="9"/>
      <c r="E19" s="10">
        <v>26</v>
      </c>
      <c r="F19" s="33">
        <f t="shared" si="0"/>
        <v>135226</v>
      </c>
      <c r="G19" s="19"/>
      <c r="H19" s="16"/>
      <c r="I19" s="17"/>
      <c r="J19" s="18"/>
    </row>
    <row r="20" spans="2:21" x14ac:dyDescent="0.25">
      <c r="B20" s="7">
        <v>46098</v>
      </c>
      <c r="C20" s="8">
        <v>5100</v>
      </c>
      <c r="D20" s="9"/>
      <c r="E20" s="10">
        <v>26</v>
      </c>
      <c r="F20" s="33">
        <f t="shared" si="0"/>
        <v>132600</v>
      </c>
      <c r="G20" s="15">
        <v>46134</v>
      </c>
      <c r="H20" s="16" t="s">
        <v>34</v>
      </c>
      <c r="I20" s="17"/>
      <c r="J20" s="18">
        <v>432603.87</v>
      </c>
    </row>
    <row r="21" spans="2:21" x14ac:dyDescent="0.25">
      <c r="B21" s="7">
        <v>46099</v>
      </c>
      <c r="C21" s="8">
        <v>3863</v>
      </c>
      <c r="D21" s="9"/>
      <c r="E21" s="10">
        <v>26</v>
      </c>
      <c r="F21" s="33">
        <f t="shared" si="0"/>
        <v>100438</v>
      </c>
      <c r="G21" s="19"/>
      <c r="H21" s="16"/>
      <c r="I21" s="17"/>
      <c r="J21" s="18"/>
    </row>
    <row r="22" spans="2:21" x14ac:dyDescent="0.25">
      <c r="B22" s="7">
        <v>46100</v>
      </c>
      <c r="C22" s="8">
        <v>5004</v>
      </c>
      <c r="D22" s="9"/>
      <c r="E22" s="10">
        <v>26</v>
      </c>
      <c r="F22" s="33">
        <f t="shared" si="0"/>
        <v>130104</v>
      </c>
      <c r="G22" s="15"/>
      <c r="H22" s="16"/>
      <c r="I22" s="17"/>
      <c r="J22" s="18"/>
    </row>
    <row r="23" spans="2:21" x14ac:dyDescent="0.25">
      <c r="B23" s="7">
        <v>46101</v>
      </c>
      <c r="C23" s="8">
        <v>4921</v>
      </c>
      <c r="D23" s="9"/>
      <c r="E23" s="10">
        <v>26</v>
      </c>
      <c r="F23" s="33">
        <f t="shared" si="0"/>
        <v>127946</v>
      </c>
      <c r="G23" s="19"/>
      <c r="H23" s="16"/>
      <c r="I23" s="17"/>
      <c r="J23" s="18"/>
    </row>
    <row r="24" spans="2:21" ht="15.75" x14ac:dyDescent="0.25">
      <c r="B24" s="7">
        <v>46102</v>
      </c>
      <c r="C24" s="8">
        <v>5522</v>
      </c>
      <c r="D24" s="9"/>
      <c r="E24" s="10">
        <v>26</v>
      </c>
      <c r="F24" s="33">
        <f t="shared" si="0"/>
        <v>143572</v>
      </c>
      <c r="G24" s="19"/>
      <c r="H24" s="16"/>
      <c r="I24" s="17"/>
      <c r="J24" s="18"/>
      <c r="M24" s="98" t="s">
        <v>71</v>
      </c>
      <c r="N24" s="78">
        <v>46112</v>
      </c>
      <c r="O24" s="13" t="s">
        <v>72</v>
      </c>
      <c r="P24" s="97">
        <v>457</v>
      </c>
      <c r="Q24" s="96">
        <v>26</v>
      </c>
      <c r="R24" s="96">
        <f t="shared" ref="R24" si="1">P24*Q24</f>
        <v>11882</v>
      </c>
      <c r="S24" s="95">
        <f>R24*0.01</f>
        <v>118.82000000000001</v>
      </c>
      <c r="T24" s="95">
        <f t="shared" ref="T24" si="2">+R24+S24</f>
        <v>12000.82</v>
      </c>
      <c r="U24" s="13"/>
    </row>
    <row r="25" spans="2:21" x14ac:dyDescent="0.25">
      <c r="B25" s="7">
        <v>46103</v>
      </c>
      <c r="C25" s="8">
        <v>4850</v>
      </c>
      <c r="D25" s="9"/>
      <c r="E25" s="10">
        <v>26</v>
      </c>
      <c r="F25" s="33">
        <f t="shared" si="0"/>
        <v>126100</v>
      </c>
      <c r="G25" s="19"/>
      <c r="H25" s="16"/>
      <c r="I25" s="17"/>
      <c r="J25" s="18"/>
    </row>
    <row r="26" spans="2:21" x14ac:dyDescent="0.25">
      <c r="B26" s="7">
        <v>46104</v>
      </c>
      <c r="C26" s="8">
        <v>4732</v>
      </c>
      <c r="D26" s="9"/>
      <c r="E26" s="10">
        <v>26</v>
      </c>
      <c r="F26" s="33">
        <f t="shared" si="0"/>
        <v>123032</v>
      </c>
      <c r="G26" s="19"/>
      <c r="H26" s="16"/>
      <c r="I26" s="17"/>
      <c r="J26" s="18"/>
    </row>
    <row r="27" spans="2:21" x14ac:dyDescent="0.25">
      <c r="B27" s="7">
        <v>46105</v>
      </c>
      <c r="C27" s="8">
        <v>4715</v>
      </c>
      <c r="D27" s="9"/>
      <c r="E27" s="10">
        <v>26</v>
      </c>
      <c r="F27" s="33">
        <f t="shared" si="0"/>
        <v>122590</v>
      </c>
      <c r="G27" s="19"/>
      <c r="H27" s="16"/>
      <c r="I27" s="17"/>
      <c r="J27" s="18"/>
    </row>
    <row r="28" spans="2:21" x14ac:dyDescent="0.25">
      <c r="B28" s="7">
        <v>46106</v>
      </c>
      <c r="C28" s="8">
        <v>4778</v>
      </c>
      <c r="D28" s="9"/>
      <c r="E28" s="10">
        <v>26</v>
      </c>
      <c r="F28" s="33">
        <f t="shared" si="0"/>
        <v>124228</v>
      </c>
      <c r="G28" s="19"/>
      <c r="H28" s="16"/>
      <c r="I28" s="17"/>
      <c r="J28" s="18"/>
    </row>
    <row r="29" spans="2:21" x14ac:dyDescent="0.25">
      <c r="B29" s="7">
        <v>46107</v>
      </c>
      <c r="C29" s="8">
        <v>4746</v>
      </c>
      <c r="D29" s="9"/>
      <c r="E29" s="10">
        <v>26</v>
      </c>
      <c r="F29" s="33">
        <f t="shared" si="0"/>
        <v>123396</v>
      </c>
      <c r="G29" s="19"/>
      <c r="H29" s="16"/>
      <c r="I29" s="17"/>
      <c r="J29" s="18"/>
      <c r="O29">
        <v>457</v>
      </c>
    </row>
    <row r="30" spans="2:21" x14ac:dyDescent="0.25">
      <c r="B30" s="7">
        <v>46108</v>
      </c>
      <c r="C30" s="8">
        <v>4807</v>
      </c>
      <c r="D30" s="9"/>
      <c r="E30" s="10">
        <v>26</v>
      </c>
      <c r="F30" s="33">
        <f t="shared" si="0"/>
        <v>124982</v>
      </c>
      <c r="G30" s="19"/>
      <c r="H30" s="16"/>
      <c r="I30" s="17"/>
      <c r="J30" s="18"/>
      <c r="O30">
        <v>26</v>
      </c>
    </row>
    <row r="31" spans="2:21" x14ac:dyDescent="0.25">
      <c r="B31" s="7">
        <v>46109</v>
      </c>
      <c r="C31" s="8">
        <v>4613</v>
      </c>
      <c r="D31" s="9"/>
      <c r="E31" s="10">
        <v>26</v>
      </c>
      <c r="F31" s="33">
        <f t="shared" si="0"/>
        <v>119938</v>
      </c>
      <c r="G31" s="19"/>
      <c r="H31" s="16"/>
      <c r="I31" s="17"/>
      <c r="J31" s="18"/>
      <c r="O31">
        <f>+O29*O30</f>
        <v>11882</v>
      </c>
    </row>
    <row r="32" spans="2:21" x14ac:dyDescent="0.25">
      <c r="B32" s="7">
        <v>46110</v>
      </c>
      <c r="C32" s="8">
        <v>5046</v>
      </c>
      <c r="D32" s="9"/>
      <c r="E32" s="10">
        <v>26</v>
      </c>
      <c r="F32" s="33">
        <f t="shared" si="0"/>
        <v>131196</v>
      </c>
      <c r="G32" s="19"/>
      <c r="H32" s="16"/>
      <c r="I32" s="17"/>
      <c r="J32" s="18"/>
      <c r="O32">
        <f>O31*0.01</f>
        <v>118.82000000000001</v>
      </c>
    </row>
    <row r="33" spans="2:12" x14ac:dyDescent="0.25">
      <c r="B33" s="7">
        <v>46111</v>
      </c>
      <c r="C33" s="8">
        <v>4766</v>
      </c>
      <c r="D33" s="9"/>
      <c r="E33" s="10">
        <v>26</v>
      </c>
      <c r="F33" s="33">
        <f t="shared" si="0"/>
        <v>123916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>
        <v>4142</v>
      </c>
      <c r="D34" s="35"/>
      <c r="E34" s="10">
        <v>26</v>
      </c>
      <c r="F34" s="37">
        <f t="shared" si="0"/>
        <v>107692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153008</v>
      </c>
      <c r="D35" s="42">
        <f>SUM(D4:D34)</f>
        <v>0</v>
      </c>
      <c r="E35" s="43"/>
      <c r="F35" s="44" t="s">
        <v>4</v>
      </c>
      <c r="G35" s="24"/>
      <c r="H35" s="105" t="s">
        <v>11</v>
      </c>
      <c r="I35" s="105"/>
      <c r="J35" s="25">
        <f>SUM(J4:J34)</f>
        <v>3132603.8674999997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3978208</v>
      </c>
      <c r="L36" s="31">
        <f>J36-J4-J5-J6+J37</f>
        <v>4017990.08</v>
      </c>
    </row>
    <row r="37" spans="2:12" x14ac:dyDescent="0.25">
      <c r="B37" s="26" t="s">
        <v>14</v>
      </c>
      <c r="C37" s="30">
        <f>C35</f>
        <v>153008</v>
      </c>
      <c r="D37" s="9">
        <f>D35/1.03</f>
        <v>0</v>
      </c>
      <c r="E37" s="10"/>
      <c r="F37" s="33">
        <f>SUM(F4:F36)</f>
        <v>3978208</v>
      </c>
      <c r="G37" s="19"/>
      <c r="H37" s="17" t="s">
        <v>15</v>
      </c>
      <c r="I37" s="17">
        <v>0.01</v>
      </c>
      <c r="J37" s="18">
        <f>J36*I37</f>
        <v>39782.080000000002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7" t="s">
        <v>16</v>
      </c>
      <c r="C39" s="108"/>
      <c r="D39" s="27"/>
      <c r="E39" s="36"/>
      <c r="F39" s="37"/>
      <c r="G39" s="28"/>
      <c r="H39" s="109" t="s">
        <v>17</v>
      </c>
      <c r="I39" s="109"/>
      <c r="J39" s="29">
        <f>J36+J37+J38-J35</f>
        <v>885386.21250000037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B3F96-9329-44D6-992F-C3DE2A01AF70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5.5703125" bestFit="1" customWidth="1"/>
    <col min="20" max="20" width="6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SUM(N3:N15)</f>
        <v>0</v>
      </c>
    </row>
    <row r="2" spans="2:29" ht="25.5" customHeight="1" thickBot="1" x14ac:dyDescent="0.3">
      <c r="B2" s="102" t="s">
        <v>31</v>
      </c>
      <c r="C2" s="103"/>
      <c r="D2" s="103"/>
      <c r="E2" s="103"/>
      <c r="F2" s="103"/>
      <c r="G2" s="103"/>
      <c r="H2" s="103"/>
      <c r="I2" s="103"/>
      <c r="J2" s="104"/>
      <c r="L2" s="110" t="s">
        <v>45</v>
      </c>
      <c r="M2" s="110"/>
      <c r="N2" s="11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8">
        <v>46020</v>
      </c>
      <c r="M3" s="13" t="s">
        <v>32</v>
      </c>
      <c r="N3" s="79">
        <v>1900000</v>
      </c>
    </row>
    <row r="4" spans="2:29" x14ac:dyDescent="0.25">
      <c r="B4" s="7">
        <v>46113</v>
      </c>
      <c r="C4" s="8">
        <v>3638</v>
      </c>
      <c r="D4" s="9"/>
      <c r="E4" s="10">
        <v>26</v>
      </c>
      <c r="F4" s="33">
        <f>E4*C4</f>
        <v>94588</v>
      </c>
      <c r="G4" s="11"/>
      <c r="H4" s="12" t="s">
        <v>6</v>
      </c>
      <c r="I4" s="13">
        <v>0.01</v>
      </c>
      <c r="J4" s="14"/>
      <c r="L4" s="78">
        <v>46020</v>
      </c>
      <c r="M4" s="13" t="s">
        <v>33</v>
      </c>
      <c r="N4" s="79">
        <v>100000</v>
      </c>
    </row>
    <row r="5" spans="2:29" x14ac:dyDescent="0.25">
      <c r="B5" s="7">
        <v>46114</v>
      </c>
      <c r="C5" s="8">
        <v>4059</v>
      </c>
      <c r="D5" s="9"/>
      <c r="E5" s="10">
        <v>26</v>
      </c>
      <c r="F5" s="33">
        <f t="shared" ref="F5:F34" si="0">E5*C5</f>
        <v>105534</v>
      </c>
      <c r="G5" s="11"/>
      <c r="H5" s="12" t="s">
        <v>7</v>
      </c>
      <c r="I5" s="13">
        <v>1E-3</v>
      </c>
      <c r="J5" s="14"/>
      <c r="L5" s="78">
        <v>46030</v>
      </c>
      <c r="M5" s="13" t="s">
        <v>32</v>
      </c>
      <c r="N5" s="79">
        <v>2500000</v>
      </c>
    </row>
    <row r="6" spans="2:29" x14ac:dyDescent="0.25">
      <c r="B6" s="7">
        <v>46115</v>
      </c>
      <c r="C6" s="8">
        <v>3596</v>
      </c>
      <c r="D6" s="9"/>
      <c r="E6" s="10">
        <v>26</v>
      </c>
      <c r="F6" s="33">
        <f t="shared" si="0"/>
        <v>93496</v>
      </c>
      <c r="G6" s="11"/>
      <c r="H6" s="12" t="s">
        <v>8</v>
      </c>
      <c r="I6" s="13"/>
      <c r="J6" s="14"/>
      <c r="L6" s="78">
        <v>46034</v>
      </c>
      <c r="M6" s="13" t="s">
        <v>32</v>
      </c>
      <c r="N6" s="79">
        <v>750000</v>
      </c>
    </row>
    <row r="7" spans="2:29" x14ac:dyDescent="0.25">
      <c r="B7" s="7">
        <v>46116</v>
      </c>
      <c r="C7" s="8">
        <v>3723</v>
      </c>
      <c r="D7" s="9"/>
      <c r="E7" s="10">
        <v>26</v>
      </c>
      <c r="F7" s="33">
        <f t="shared" si="0"/>
        <v>96798</v>
      </c>
      <c r="G7" s="11"/>
      <c r="H7" s="12" t="s">
        <v>9</v>
      </c>
      <c r="I7" s="13"/>
      <c r="J7" s="14">
        <f>'MART 2026'!J39*-1</f>
        <v>-885386.21250000037</v>
      </c>
      <c r="L7" s="78">
        <v>46036</v>
      </c>
      <c r="M7" s="13" t="s">
        <v>34</v>
      </c>
      <c r="N7" s="79">
        <v>750000</v>
      </c>
    </row>
    <row r="8" spans="2:29" x14ac:dyDescent="0.25">
      <c r="B8" s="7">
        <v>46117</v>
      </c>
      <c r="C8" s="8">
        <v>3546</v>
      </c>
      <c r="D8" s="9"/>
      <c r="E8" s="10">
        <v>26</v>
      </c>
      <c r="F8" s="33">
        <f t="shared" si="0"/>
        <v>92196</v>
      </c>
      <c r="G8" s="15"/>
      <c r="H8" s="16"/>
      <c r="I8" s="17"/>
      <c r="J8" s="18"/>
      <c r="L8" s="81" t="s">
        <v>46</v>
      </c>
      <c r="M8" s="81" t="s">
        <v>47</v>
      </c>
      <c r="N8" s="82">
        <v>-1000000</v>
      </c>
    </row>
    <row r="9" spans="2:29" x14ac:dyDescent="0.25">
      <c r="B9" s="7">
        <v>46118</v>
      </c>
      <c r="C9" s="8">
        <v>3011</v>
      </c>
      <c r="D9" s="9"/>
      <c r="E9" s="10">
        <v>26</v>
      </c>
      <c r="F9" s="33">
        <f t="shared" si="0"/>
        <v>78286</v>
      </c>
      <c r="G9" s="15"/>
      <c r="H9" s="16"/>
      <c r="I9" s="17"/>
      <c r="J9" s="18"/>
      <c r="L9" s="81" t="s">
        <v>48</v>
      </c>
      <c r="M9" s="81" t="s">
        <v>53</v>
      </c>
      <c r="N9" s="82">
        <v>-1000000</v>
      </c>
    </row>
    <row r="10" spans="2:29" x14ac:dyDescent="0.25">
      <c r="B10" s="7">
        <v>46119</v>
      </c>
      <c r="C10" s="8">
        <v>3511</v>
      </c>
      <c r="D10" s="9"/>
      <c r="E10" s="10">
        <v>26</v>
      </c>
      <c r="F10" s="33">
        <f t="shared" si="0"/>
        <v>91286</v>
      </c>
      <c r="G10" s="83" t="s">
        <v>61</v>
      </c>
      <c r="H10" s="84"/>
      <c r="I10" s="81"/>
      <c r="J10" s="85">
        <v>1000000</v>
      </c>
      <c r="L10" s="81" t="s">
        <v>49</v>
      </c>
      <c r="M10" s="81" t="s">
        <v>54</v>
      </c>
      <c r="N10" s="82">
        <v>-1000000</v>
      </c>
    </row>
    <row r="11" spans="2:29" x14ac:dyDescent="0.25">
      <c r="B11" s="7">
        <v>46120</v>
      </c>
      <c r="C11" s="8">
        <v>4036</v>
      </c>
      <c r="D11" s="9"/>
      <c r="E11" s="10">
        <v>26</v>
      </c>
      <c r="F11" s="33">
        <f t="shared" si="0"/>
        <v>104936</v>
      </c>
      <c r="G11" s="19"/>
      <c r="H11" s="16"/>
      <c r="I11" s="17"/>
      <c r="J11" s="18"/>
      <c r="L11" s="81" t="s">
        <v>50</v>
      </c>
      <c r="M11" s="81" t="s">
        <v>55</v>
      </c>
      <c r="N11" s="82">
        <v>-1000000</v>
      </c>
    </row>
    <row r="12" spans="2:29" x14ac:dyDescent="0.25">
      <c r="B12" s="7">
        <v>46121</v>
      </c>
      <c r="C12" s="8">
        <v>3766</v>
      </c>
      <c r="D12" s="9"/>
      <c r="E12" s="10">
        <v>26</v>
      </c>
      <c r="F12" s="33">
        <f t="shared" si="0"/>
        <v>97916</v>
      </c>
      <c r="G12" s="83" t="s">
        <v>70</v>
      </c>
      <c r="H12" s="84"/>
      <c r="I12" s="81"/>
      <c r="J12" s="85">
        <v>2000000</v>
      </c>
      <c r="L12" s="81" t="s">
        <v>70</v>
      </c>
      <c r="M12" s="81"/>
      <c r="N12" s="82">
        <v>-2000000</v>
      </c>
    </row>
    <row r="13" spans="2:29" x14ac:dyDescent="0.25">
      <c r="B13" s="7">
        <v>46122</v>
      </c>
      <c r="C13" s="8">
        <v>3638</v>
      </c>
      <c r="D13" s="9"/>
      <c r="E13" s="10">
        <v>26</v>
      </c>
      <c r="F13" s="33">
        <f t="shared" si="0"/>
        <v>94588</v>
      </c>
      <c r="G13" s="15"/>
      <c r="H13" s="16"/>
      <c r="I13" s="17"/>
      <c r="J13" s="18"/>
      <c r="L13" s="17"/>
      <c r="M13" s="17"/>
      <c r="N13" s="17"/>
    </row>
    <row r="14" spans="2:29" x14ac:dyDescent="0.25">
      <c r="B14" s="7">
        <v>46123</v>
      </c>
      <c r="C14" s="8">
        <v>3315</v>
      </c>
      <c r="D14" s="9"/>
      <c r="E14" s="10">
        <v>26</v>
      </c>
      <c r="F14" s="33">
        <f t="shared" si="0"/>
        <v>86190</v>
      </c>
      <c r="G14" s="19"/>
      <c r="H14" s="16"/>
      <c r="I14" s="17"/>
      <c r="J14" s="18"/>
    </row>
    <row r="15" spans="2:29" x14ac:dyDescent="0.25">
      <c r="B15" s="7">
        <v>46124</v>
      </c>
      <c r="C15" s="8">
        <v>3360</v>
      </c>
      <c r="D15" s="9"/>
      <c r="E15" s="10">
        <v>26</v>
      </c>
      <c r="F15" s="33">
        <f t="shared" si="0"/>
        <v>87360</v>
      </c>
      <c r="G15" s="15"/>
      <c r="H15" s="16"/>
      <c r="I15" s="17"/>
      <c r="J15" s="18"/>
    </row>
    <row r="16" spans="2:29" x14ac:dyDescent="0.25">
      <c r="B16" s="7">
        <v>46125</v>
      </c>
      <c r="C16" s="8">
        <v>4241</v>
      </c>
      <c r="D16" s="9"/>
      <c r="E16" s="10">
        <v>26</v>
      </c>
      <c r="F16" s="33">
        <f t="shared" si="0"/>
        <v>110266</v>
      </c>
      <c r="G16" s="15" t="s">
        <v>79</v>
      </c>
      <c r="H16" s="16" t="s">
        <v>80</v>
      </c>
      <c r="I16" s="17"/>
      <c r="J16" s="18">
        <v>12000.82</v>
      </c>
    </row>
    <row r="17" spans="2:22" x14ac:dyDescent="0.25">
      <c r="B17" s="7">
        <v>46126</v>
      </c>
      <c r="C17" s="8">
        <v>3855</v>
      </c>
      <c r="D17" s="9"/>
      <c r="E17" s="10">
        <v>26</v>
      </c>
      <c r="F17" s="33">
        <f t="shared" si="0"/>
        <v>100230</v>
      </c>
      <c r="G17" s="19"/>
      <c r="H17" s="16"/>
      <c r="I17" s="17"/>
      <c r="J17" s="18"/>
    </row>
    <row r="18" spans="2:22" x14ac:dyDescent="0.25">
      <c r="B18" s="7">
        <v>46127</v>
      </c>
      <c r="C18" s="8">
        <v>3808</v>
      </c>
      <c r="D18" s="9"/>
      <c r="E18" s="10">
        <v>26</v>
      </c>
      <c r="F18" s="33">
        <f t="shared" si="0"/>
        <v>99008</v>
      </c>
      <c r="G18" s="54">
        <v>46125</v>
      </c>
      <c r="H18" s="16" t="s">
        <v>74</v>
      </c>
      <c r="I18" s="17"/>
      <c r="J18" s="18">
        <v>38550.69</v>
      </c>
    </row>
    <row r="19" spans="2:22" x14ac:dyDescent="0.25">
      <c r="B19" s="7">
        <v>46128</v>
      </c>
      <c r="C19" s="8">
        <v>3782</v>
      </c>
      <c r="D19" s="9"/>
      <c r="E19" s="10">
        <v>26</v>
      </c>
      <c r="F19" s="33">
        <f t="shared" si="0"/>
        <v>98332</v>
      </c>
      <c r="G19" s="54">
        <v>46136</v>
      </c>
      <c r="H19" s="16" t="s">
        <v>75</v>
      </c>
      <c r="I19" s="17"/>
      <c r="J19" s="18">
        <v>38796.120000000003</v>
      </c>
    </row>
    <row r="20" spans="2:22" x14ac:dyDescent="0.25">
      <c r="B20" s="7">
        <v>46129</v>
      </c>
      <c r="C20" s="8">
        <v>2993</v>
      </c>
      <c r="D20" s="9"/>
      <c r="E20" s="10">
        <v>26</v>
      </c>
      <c r="F20" s="33">
        <f t="shared" si="0"/>
        <v>77818</v>
      </c>
      <c r="G20" s="19"/>
      <c r="H20" s="16"/>
      <c r="I20" s="17"/>
      <c r="J20" s="18"/>
    </row>
    <row r="21" spans="2:22" x14ac:dyDescent="0.25">
      <c r="B21" s="7">
        <v>46130</v>
      </c>
      <c r="C21" s="8">
        <v>3577</v>
      </c>
      <c r="D21" s="9"/>
      <c r="E21" s="10">
        <v>26</v>
      </c>
      <c r="F21" s="33">
        <f t="shared" si="0"/>
        <v>93002</v>
      </c>
      <c r="G21" s="19"/>
      <c r="H21" s="16"/>
      <c r="I21" s="17"/>
      <c r="J21" s="18"/>
    </row>
    <row r="22" spans="2:22" x14ac:dyDescent="0.25">
      <c r="B22" s="7">
        <v>46131</v>
      </c>
      <c r="C22" s="8">
        <v>3906</v>
      </c>
      <c r="D22" s="9"/>
      <c r="E22" s="10">
        <v>26</v>
      </c>
      <c r="F22" s="33">
        <f t="shared" si="0"/>
        <v>101556</v>
      </c>
      <c r="G22" s="19"/>
      <c r="H22" s="16"/>
      <c r="I22" s="17"/>
      <c r="J22" s="18"/>
    </row>
    <row r="23" spans="2:22" x14ac:dyDescent="0.25">
      <c r="B23" s="7">
        <v>46132</v>
      </c>
      <c r="C23" s="8">
        <v>4138</v>
      </c>
      <c r="D23" s="9"/>
      <c r="E23" s="10">
        <v>26</v>
      </c>
      <c r="F23" s="33">
        <f t="shared" si="0"/>
        <v>107588</v>
      </c>
      <c r="G23" s="19"/>
      <c r="H23" s="16"/>
      <c r="I23" s="17"/>
      <c r="J23" s="18"/>
      <c r="M23" s="89" t="s">
        <v>0</v>
      </c>
      <c r="N23" s="89" t="s">
        <v>14</v>
      </c>
      <c r="O23" s="89"/>
      <c r="P23" s="89"/>
      <c r="Q23" s="89"/>
      <c r="R23" s="89" t="s">
        <v>76</v>
      </c>
      <c r="S23" s="89" t="s">
        <v>77</v>
      </c>
      <c r="T23" s="89" t="s">
        <v>4</v>
      </c>
      <c r="U23" s="89" t="s">
        <v>15</v>
      </c>
      <c r="V23" s="89" t="s">
        <v>78</v>
      </c>
    </row>
    <row r="24" spans="2:22" x14ac:dyDescent="0.25">
      <c r="B24" s="7">
        <v>46133</v>
      </c>
      <c r="C24" s="8">
        <v>3881</v>
      </c>
      <c r="D24" s="9"/>
      <c r="E24" s="10">
        <v>26</v>
      </c>
      <c r="F24" s="33">
        <f t="shared" si="0"/>
        <v>100906</v>
      </c>
      <c r="G24" s="19"/>
      <c r="H24" s="16"/>
      <c r="I24" s="17"/>
      <c r="J24" s="18"/>
      <c r="M24" s="91">
        <v>46125</v>
      </c>
      <c r="N24" s="90">
        <v>4241</v>
      </c>
      <c r="O24" s="94"/>
      <c r="P24" s="94" t="s">
        <v>73</v>
      </c>
      <c r="Q24" s="94">
        <v>17</v>
      </c>
      <c r="R24" s="94">
        <v>26</v>
      </c>
      <c r="S24" s="94">
        <f>+R24-Q24</f>
        <v>9</v>
      </c>
      <c r="T24" s="94">
        <f>+N24*S24</f>
        <v>38169</v>
      </c>
      <c r="U24" s="94">
        <f>+T24*0.01</f>
        <v>381.69</v>
      </c>
      <c r="V24" s="93">
        <f>+T24+U24</f>
        <v>38550.69</v>
      </c>
    </row>
    <row r="25" spans="2:22" x14ac:dyDescent="0.25">
      <c r="B25" s="7">
        <v>46134</v>
      </c>
      <c r="C25" s="8">
        <v>3916</v>
      </c>
      <c r="D25" s="9"/>
      <c r="E25" s="10">
        <v>26</v>
      </c>
      <c r="F25" s="33">
        <f t="shared" si="0"/>
        <v>101816</v>
      </c>
      <c r="G25" s="19"/>
      <c r="H25" s="16"/>
      <c r="I25" s="17"/>
      <c r="J25" s="18"/>
      <c r="M25" s="91">
        <v>46136</v>
      </c>
      <c r="N25" s="90">
        <v>4268</v>
      </c>
      <c r="O25" s="94"/>
      <c r="P25" s="94" t="s">
        <v>73</v>
      </c>
      <c r="Q25" s="94">
        <v>17</v>
      </c>
      <c r="R25" s="94">
        <v>26</v>
      </c>
      <c r="S25" s="94">
        <f>+R25-Q25</f>
        <v>9</v>
      </c>
      <c r="T25" s="94">
        <f>+N25*S25</f>
        <v>38412</v>
      </c>
      <c r="U25" s="94">
        <f>+T25*0.01</f>
        <v>384.12</v>
      </c>
      <c r="V25" s="93">
        <f>+T25+U25</f>
        <v>38796.120000000003</v>
      </c>
    </row>
    <row r="26" spans="2:22" x14ac:dyDescent="0.25">
      <c r="B26" s="7">
        <v>46135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22" x14ac:dyDescent="0.25">
      <c r="B27" s="7">
        <v>46136</v>
      </c>
      <c r="C27" s="8">
        <v>4268</v>
      </c>
      <c r="D27" s="9"/>
      <c r="E27" s="10">
        <v>26</v>
      </c>
      <c r="F27" s="33">
        <f t="shared" si="0"/>
        <v>110968</v>
      </c>
      <c r="G27" s="19"/>
      <c r="H27" s="16"/>
      <c r="I27" s="17"/>
      <c r="J27" s="18"/>
      <c r="T27" s="111" t="s">
        <v>10</v>
      </c>
      <c r="U27" s="111"/>
      <c r="V27" s="92">
        <f>SUM(V24:V26)</f>
        <v>77346.81</v>
      </c>
    </row>
    <row r="28" spans="2:22" x14ac:dyDescent="0.25">
      <c r="B28" s="7">
        <v>46137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</row>
    <row r="29" spans="2:22" x14ac:dyDescent="0.25">
      <c r="B29" s="7">
        <v>46138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</row>
    <row r="30" spans="2:22" x14ac:dyDescent="0.25">
      <c r="B30" s="7">
        <v>46139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</row>
    <row r="31" spans="2:22" x14ac:dyDescent="0.25">
      <c r="B31" s="7">
        <v>46140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22" x14ac:dyDescent="0.25">
      <c r="B32" s="7">
        <v>46141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10">
        <v>26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85564</v>
      </c>
      <c r="D35" s="42">
        <f>SUM(D4:D34)</f>
        <v>0</v>
      </c>
      <c r="E35" s="43"/>
      <c r="F35" s="44" t="s">
        <v>4</v>
      </c>
      <c r="G35" s="24"/>
      <c r="H35" s="105" t="s">
        <v>11</v>
      </c>
      <c r="I35" s="105"/>
      <c r="J35" s="25">
        <f>SUM(J4:J34)</f>
        <v>2203961.4174999995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2224664</v>
      </c>
      <c r="L36" s="31">
        <f>J36-J4-J5-J6+J37</f>
        <v>2246910.64</v>
      </c>
    </row>
    <row r="37" spans="2:12" x14ac:dyDescent="0.25">
      <c r="B37" s="26" t="s">
        <v>14</v>
      </c>
      <c r="C37" s="30">
        <f>C35</f>
        <v>85564</v>
      </c>
      <c r="D37" s="9">
        <f>D35/1.03</f>
        <v>0</v>
      </c>
      <c r="E37" s="10"/>
      <c r="F37" s="33">
        <f>SUM(F4:F36)</f>
        <v>2224664</v>
      </c>
      <c r="G37" s="19"/>
      <c r="H37" s="17" t="s">
        <v>15</v>
      </c>
      <c r="I37" s="17">
        <v>0.01</v>
      </c>
      <c r="J37" s="18">
        <f>J36*I37</f>
        <v>22246.639999999999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7" t="s">
        <v>16</v>
      </c>
      <c r="C39" s="108"/>
      <c r="D39" s="27"/>
      <c r="E39" s="36"/>
      <c r="F39" s="37"/>
      <c r="G39" s="28"/>
      <c r="H39" s="109" t="s">
        <v>17</v>
      </c>
      <c r="I39" s="109"/>
      <c r="J39" s="29">
        <f>J36+J37+J38-J35</f>
        <v>42949.222500000615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1"/>
    </row>
    <row r="43" spans="2:12" x14ac:dyDescent="0.25">
      <c r="J43" s="31"/>
    </row>
  </sheetData>
  <mergeCells count="9">
    <mergeCell ref="T27:U27"/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CD785-F7F4-45D6-AA12-CD39D560A4F1}"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SUM(N3:N15)</f>
        <v>0</v>
      </c>
    </row>
    <row r="2" spans="2:29" ht="25.5" customHeight="1" thickBot="1" x14ac:dyDescent="0.3">
      <c r="B2" s="102" t="s">
        <v>31</v>
      </c>
      <c r="C2" s="103"/>
      <c r="D2" s="103"/>
      <c r="E2" s="103"/>
      <c r="F2" s="103"/>
      <c r="G2" s="103"/>
      <c r="H2" s="103"/>
      <c r="I2" s="103"/>
      <c r="J2" s="104"/>
      <c r="L2" s="110" t="s">
        <v>45</v>
      </c>
      <c r="M2" s="110"/>
      <c r="N2" s="11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8">
        <v>46020</v>
      </c>
      <c r="M3" s="13" t="s">
        <v>32</v>
      </c>
      <c r="N3" s="79">
        <v>1900000</v>
      </c>
    </row>
    <row r="4" spans="2:29" x14ac:dyDescent="0.25">
      <c r="B4" s="7">
        <v>46143</v>
      </c>
      <c r="C4" s="8"/>
      <c r="D4" s="9"/>
      <c r="E4" s="10">
        <v>21</v>
      </c>
      <c r="F4" s="33">
        <f>E4*C4</f>
        <v>0</v>
      </c>
      <c r="G4" s="11"/>
      <c r="H4" s="12" t="s">
        <v>6</v>
      </c>
      <c r="I4" s="13">
        <v>0.01</v>
      </c>
      <c r="J4" s="14"/>
      <c r="L4" s="78">
        <v>46020</v>
      </c>
      <c r="M4" s="13" t="s">
        <v>33</v>
      </c>
      <c r="N4" s="79">
        <v>100000</v>
      </c>
    </row>
    <row r="5" spans="2:29" x14ac:dyDescent="0.25">
      <c r="B5" s="7">
        <v>46144</v>
      </c>
      <c r="C5" s="8"/>
      <c r="D5" s="9"/>
      <c r="E5" s="10">
        <v>21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78">
        <v>46030</v>
      </c>
      <c r="M5" s="13" t="s">
        <v>32</v>
      </c>
      <c r="N5" s="79">
        <v>2500000</v>
      </c>
    </row>
    <row r="6" spans="2:29" x14ac:dyDescent="0.25">
      <c r="B6" s="7">
        <v>46145</v>
      </c>
      <c r="C6" s="8"/>
      <c r="D6" s="9"/>
      <c r="E6" s="10">
        <v>21</v>
      </c>
      <c r="F6" s="33">
        <f t="shared" si="0"/>
        <v>0</v>
      </c>
      <c r="G6" s="11"/>
      <c r="H6" s="12" t="s">
        <v>8</v>
      </c>
      <c r="I6" s="13"/>
      <c r="J6" s="14"/>
      <c r="L6" s="78">
        <v>46034</v>
      </c>
      <c r="M6" s="13" t="s">
        <v>32</v>
      </c>
      <c r="N6" s="79">
        <v>750000</v>
      </c>
    </row>
    <row r="7" spans="2:29" x14ac:dyDescent="0.25">
      <c r="B7" s="7">
        <v>46146</v>
      </c>
      <c r="C7" s="8"/>
      <c r="D7" s="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-42949.222500000615</v>
      </c>
      <c r="L7" s="78">
        <v>46036</v>
      </c>
      <c r="M7" s="13" t="s">
        <v>34</v>
      </c>
      <c r="N7" s="79">
        <v>750000</v>
      </c>
    </row>
    <row r="8" spans="2:29" x14ac:dyDescent="0.25">
      <c r="B8" s="7">
        <v>46147</v>
      </c>
      <c r="C8" s="8"/>
      <c r="D8" s="9"/>
      <c r="E8" s="10">
        <v>21</v>
      </c>
      <c r="F8" s="33">
        <f t="shared" si="0"/>
        <v>0</v>
      </c>
      <c r="G8" s="15"/>
      <c r="H8" s="16"/>
      <c r="I8" s="17"/>
      <c r="J8" s="18"/>
      <c r="L8" s="81" t="s">
        <v>46</v>
      </c>
      <c r="M8" s="81" t="s">
        <v>47</v>
      </c>
      <c r="N8" s="82">
        <v>-1000000</v>
      </c>
    </row>
    <row r="9" spans="2:29" x14ac:dyDescent="0.25">
      <c r="B9" s="7">
        <v>46148</v>
      </c>
      <c r="C9" s="8"/>
      <c r="D9" s="9"/>
      <c r="E9" s="10">
        <v>21</v>
      </c>
      <c r="F9" s="33">
        <f t="shared" si="0"/>
        <v>0</v>
      </c>
      <c r="G9" s="15"/>
      <c r="H9" s="16"/>
      <c r="I9" s="17"/>
      <c r="J9" s="18"/>
      <c r="L9" s="81" t="s">
        <v>48</v>
      </c>
      <c r="M9" s="81" t="s">
        <v>53</v>
      </c>
      <c r="N9" s="82">
        <v>-1000000</v>
      </c>
    </row>
    <row r="10" spans="2:29" x14ac:dyDescent="0.25">
      <c r="B10" s="7">
        <v>46149</v>
      </c>
      <c r="C10" s="8"/>
      <c r="D10" s="9"/>
      <c r="E10" s="10">
        <v>21</v>
      </c>
      <c r="F10" s="33">
        <f t="shared" si="0"/>
        <v>0</v>
      </c>
      <c r="G10" s="15"/>
      <c r="H10" s="16"/>
      <c r="I10" s="17"/>
      <c r="J10" s="18"/>
      <c r="L10" s="81" t="s">
        <v>49</v>
      </c>
      <c r="M10" s="81" t="s">
        <v>54</v>
      </c>
      <c r="N10" s="82">
        <v>-1000000</v>
      </c>
    </row>
    <row r="11" spans="2:29" x14ac:dyDescent="0.25">
      <c r="B11" s="7">
        <v>46150</v>
      </c>
      <c r="C11" s="8"/>
      <c r="D11" s="9"/>
      <c r="E11" s="10">
        <v>21</v>
      </c>
      <c r="F11" s="33">
        <f t="shared" si="0"/>
        <v>0</v>
      </c>
      <c r="G11" s="19"/>
      <c r="H11" s="16"/>
      <c r="I11" s="17"/>
      <c r="J11" s="18"/>
      <c r="L11" s="81" t="s">
        <v>50</v>
      </c>
      <c r="M11" s="81" t="s">
        <v>55</v>
      </c>
      <c r="N11" s="82">
        <v>-1000000</v>
      </c>
    </row>
    <row r="12" spans="2:29" x14ac:dyDescent="0.25">
      <c r="B12" s="7">
        <v>46151</v>
      </c>
      <c r="C12" s="8"/>
      <c r="D12" s="9"/>
      <c r="E12" s="10">
        <v>21</v>
      </c>
      <c r="F12" s="33">
        <f t="shared" si="0"/>
        <v>0</v>
      </c>
      <c r="G12" s="19"/>
      <c r="H12" s="16"/>
      <c r="I12" s="17"/>
      <c r="J12" s="18"/>
      <c r="L12" s="81" t="s">
        <v>70</v>
      </c>
      <c r="M12" s="81"/>
      <c r="N12" s="82">
        <v>-2000000</v>
      </c>
    </row>
    <row r="13" spans="2:29" x14ac:dyDescent="0.25">
      <c r="B13" s="7">
        <v>46152</v>
      </c>
      <c r="C13" s="8"/>
      <c r="D13" s="9"/>
      <c r="E13" s="10">
        <v>21</v>
      </c>
      <c r="F13" s="33">
        <f t="shared" si="0"/>
        <v>0</v>
      </c>
      <c r="G13" s="15"/>
      <c r="H13" s="16"/>
      <c r="I13" s="17"/>
      <c r="J13" s="18"/>
      <c r="L13" s="17"/>
      <c r="M13" s="17"/>
      <c r="N13" s="17"/>
    </row>
    <row r="14" spans="2:29" x14ac:dyDescent="0.25">
      <c r="B14" s="7">
        <v>46153</v>
      </c>
      <c r="C14" s="8"/>
      <c r="D14" s="9"/>
      <c r="E14" s="10">
        <v>21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21</v>
      </c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21</v>
      </c>
      <c r="F16" s="33">
        <f t="shared" si="0"/>
        <v>0</v>
      </c>
      <c r="G16" s="15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4"/>
      <c r="D34" s="35"/>
      <c r="E34" s="10">
        <v>21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105" t="s">
        <v>11</v>
      </c>
      <c r="I35" s="105"/>
      <c r="J35" s="25">
        <f>SUM(J4:J34)</f>
        <v>-42949.222500000615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7" t="s">
        <v>16</v>
      </c>
      <c r="C39" s="108"/>
      <c r="D39" s="27"/>
      <c r="E39" s="36"/>
      <c r="F39" s="37"/>
      <c r="G39" s="28"/>
      <c r="H39" s="109" t="s">
        <v>17</v>
      </c>
      <c r="I39" s="109"/>
      <c r="J39" s="29">
        <f>J36+J37+J38-J35</f>
        <v>42949.222500000615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1"/>
    </row>
    <row r="43" spans="2:12" x14ac:dyDescent="0.25">
      <c r="J43" s="31"/>
    </row>
  </sheetData>
  <mergeCells count="8">
    <mergeCell ref="B41:J41"/>
    <mergeCell ref="L2:N2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1A47A-7DF4-4D46-B776-F84E82C9FFA0}">
  <dimension ref="B1:AC43"/>
  <sheetViews>
    <sheetView zoomScale="85" zoomScaleNormal="85" workbookViewId="0">
      <selection activeCell="S14" sqref="S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/>
    </row>
    <row r="2" spans="2:29" ht="25.5" customHeight="1" thickBot="1" x14ac:dyDescent="0.3">
      <c r="B2" s="102" t="s">
        <v>31</v>
      </c>
      <c r="C2" s="103"/>
      <c r="D2" s="103"/>
      <c r="E2" s="103"/>
      <c r="F2" s="103"/>
      <c r="G2" s="103"/>
      <c r="H2" s="103"/>
      <c r="I2" s="103"/>
      <c r="J2" s="104"/>
      <c r="L2" s="110"/>
      <c r="M2" s="110"/>
      <c r="N2" s="11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21</v>
      </c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>
        <v>21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>
        <v>21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'MAYIS 2026'!J39*-1</f>
        <v>-42949.222500000615</v>
      </c>
    </row>
    <row r="8" spans="2:29" x14ac:dyDescent="0.25">
      <c r="B8" s="7">
        <v>46178</v>
      </c>
      <c r="C8" s="8"/>
      <c r="D8" s="9"/>
      <c r="E8" s="10">
        <v>21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21</v>
      </c>
      <c r="F10" s="33">
        <f t="shared" si="0"/>
        <v>0</v>
      </c>
      <c r="G10" s="83" t="s">
        <v>62</v>
      </c>
      <c r="H10" s="84"/>
      <c r="I10" s="81"/>
      <c r="J10" s="85">
        <v>1000000</v>
      </c>
    </row>
    <row r="11" spans="2:29" x14ac:dyDescent="0.25">
      <c r="B11" s="7">
        <v>46181</v>
      </c>
      <c r="C11" s="8"/>
      <c r="D11" s="9"/>
      <c r="E11" s="10">
        <v>21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21</v>
      </c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21</v>
      </c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21</v>
      </c>
      <c r="F16" s="33">
        <f t="shared" si="0"/>
        <v>0</v>
      </c>
      <c r="G16" s="15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10">
        <v>21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105" t="s">
        <v>11</v>
      </c>
      <c r="I35" s="105"/>
      <c r="J35" s="25">
        <f>SUM(J4:J34)</f>
        <v>957050.77749999939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6" t="s">
        <v>13</v>
      </c>
      <c r="I36" s="10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7" t="s">
        <v>16</v>
      </c>
      <c r="C39" s="108"/>
      <c r="D39" s="27"/>
      <c r="E39" s="36"/>
      <c r="F39" s="37"/>
      <c r="G39" s="28"/>
      <c r="H39" s="109" t="s">
        <v>17</v>
      </c>
      <c r="I39" s="109"/>
      <c r="J39" s="29">
        <f>J36+J37+J38-J35</f>
        <v>-957050.77749999939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2026-04-28T10:17:11Z</dcterms:modified>
</cp:coreProperties>
</file>